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Паспорта\2026\2 квартал\Паспорта\1C\"/>
    </mc:Choice>
  </mc:AlternateContent>
  <bookViews>
    <workbookView xWindow="0" yWindow="0" windowWidth="28800" windowHeight="12135" tabRatio="859"/>
  </bookViews>
  <sheets>
    <sheet name="1. паспорт местоположение" sheetId="7" r:id="rId1"/>
    <sheet name="3.1. паспорт Техсостояние ПС" sheetId="25" r:id="rId2"/>
    <sheet name="3.1 паспорт Техсостояние ЛЭП" sheetId="14" r:id="rId3"/>
    <sheet name="3.2 паспорт описание" sheetId="6" r:id="rId4"/>
    <sheet name="3.3. Паспорт сетевой график" sheetId="16" r:id="rId5"/>
    <sheet name="3.4. Паспорт фин осв ввод" sheetId="15" r:id="rId6"/>
    <sheet name="3.5. Общие сведения" sheetId="22" r:id="rId7"/>
  </sheets>
  <definedNames>
    <definedName name="Print_Area" localSheetId="0">'1. паспорт местоположение'!$A$1:$C$58</definedName>
    <definedName name="Print_Area" localSheetId="2">'3.1 паспорт Техсостояние ЛЭП'!$A$1:$AA$48</definedName>
    <definedName name="Print_Area" localSheetId="1">'3.1. паспорт Техсостояние ПС'!$A$2:$T$42</definedName>
    <definedName name="Print_Area" localSheetId="3">'3.2 паспорт описание'!$A$1:$C$38</definedName>
    <definedName name="Print_Area" localSheetId="4">'3.3. Паспорт сетевой график'!$A$1:$L$63</definedName>
    <definedName name="Print_Area" localSheetId="5">'3.4. Паспорт фин осв ввод'!$A$1:$U$69</definedName>
    <definedName name="Print_Area" localSheetId="6">'3.5. Общие сведения'!$A$1:$B$87</definedName>
    <definedName name="Print_Titles" localSheetId="0">'1. паспорт местоположение'!$21:$21</definedName>
    <definedName name="Print_Titles" localSheetId="3">'3.2 паспорт описание'!$21:$21</definedName>
    <definedName name="_xlnm.Print_Area" localSheetId="0">'1. паспорт местоположение'!$A$1:$C$58</definedName>
    <definedName name="_xlnm.Print_Area" localSheetId="2">'3.1 паспорт Техсостояние ЛЭП'!$A$1:$AA$48</definedName>
    <definedName name="_xlnm.Print_Area" localSheetId="1">'3.1. паспорт Техсостояние ПС'!$A$1:$T$42</definedName>
  </definedNames>
  <calcPr calcId="152511"/>
</workbook>
</file>

<file path=xl/calcChain.xml><?xml version="1.0" encoding="utf-8"?>
<calcChain xmlns="http://schemas.openxmlformats.org/spreadsheetml/2006/main">
  <c r="U64" i="15" l="1"/>
  <c r="U63" i="15"/>
  <c r="U62" i="15"/>
  <c r="U61" i="15"/>
  <c r="U60" i="15"/>
  <c r="U59" i="15"/>
  <c r="U58" i="15"/>
  <c r="U57" i="15"/>
  <c r="U56" i="15"/>
  <c r="U55" i="15"/>
  <c r="U54" i="15"/>
  <c r="U53" i="15"/>
  <c r="U52" i="15"/>
  <c r="U51" i="15"/>
  <c r="U50" i="15"/>
  <c r="U49" i="15"/>
  <c r="U48" i="15"/>
  <c r="U47" i="15"/>
  <c r="U43" i="15"/>
  <c r="U42" i="15"/>
  <c r="U35" i="15"/>
  <c r="U34" i="15"/>
  <c r="U33" i="15"/>
  <c r="U32" i="15"/>
  <c r="U31" i="15"/>
  <c r="U30" i="15"/>
  <c r="U29" i="15"/>
  <c r="U28" i="15"/>
  <c r="U27" i="15"/>
  <c r="U26" i="15"/>
  <c r="U25" i="15"/>
  <c r="U24" i="15"/>
  <c r="A12" i="22" l="1"/>
  <c r="A11" i="15"/>
  <c r="A12" i="16"/>
  <c r="A12" i="6"/>
  <c r="A12" i="14"/>
  <c r="A12" i="25"/>
  <c r="B3" i="22" l="1"/>
  <c r="U3" i="15"/>
  <c r="L3" i="16"/>
  <c r="C3" i="6"/>
  <c r="AA3" i="14"/>
  <c r="P41" i="15" l="1"/>
  <c r="P40" i="15"/>
  <c r="P39" i="15"/>
  <c r="S41" i="15" l="1"/>
  <c r="S40" i="15"/>
  <c r="S39" i="15"/>
  <c r="R41" i="15"/>
  <c r="U41" i="15" s="1"/>
  <c r="R40" i="15"/>
  <c r="U40" i="15" s="1"/>
  <c r="R39" i="15"/>
  <c r="U39" i="15" s="1"/>
  <c r="D26" i="15" l="1"/>
  <c r="D27" i="15"/>
  <c r="D28" i="15"/>
  <c r="D29" i="15"/>
  <c r="D30" i="15"/>
  <c r="D31" i="15"/>
  <c r="D32" i="15"/>
  <c r="D33" i="15"/>
  <c r="D34" i="15"/>
  <c r="D35" i="15"/>
  <c r="D52" i="15"/>
  <c r="D54" i="15"/>
  <c r="D56" i="15"/>
  <c r="D58" i="15"/>
  <c r="D60" i="15"/>
  <c r="D61" i="15"/>
  <c r="D62" i="15"/>
  <c r="D63" i="15"/>
  <c r="D64" i="15"/>
  <c r="D25" i="15"/>
  <c r="D24" i="15"/>
  <c r="A15" i="25" l="1"/>
  <c r="T4" i="25" l="1"/>
  <c r="B34" i="22" l="1"/>
  <c r="S46" i="15" l="1"/>
  <c r="S45" i="15"/>
  <c r="S44" i="15"/>
  <c r="S38" i="15"/>
  <c r="S37" i="15"/>
  <c r="S36" i="15"/>
  <c r="R46" i="15"/>
  <c r="U46" i="15" s="1"/>
  <c r="R45" i="15"/>
  <c r="U45" i="15" s="1"/>
  <c r="R44" i="15"/>
  <c r="U44" i="15" s="1"/>
  <c r="R38" i="15"/>
  <c r="U38" i="15" s="1"/>
  <c r="R37" i="15"/>
  <c r="U37" i="15" s="1"/>
  <c r="R36" i="15"/>
  <c r="U36" i="15" s="1"/>
  <c r="P38" i="15"/>
  <c r="P37" i="15"/>
  <c r="P36" i="15"/>
  <c r="P46" i="15"/>
  <c r="P45" i="15"/>
  <c r="P44" i="15"/>
  <c r="B54" i="22"/>
  <c r="B52" i="22"/>
  <c r="B26" i="22" l="1"/>
  <c r="B25" i="22"/>
  <c r="C49" i="7" l="1"/>
  <c r="B36" i="22" l="1"/>
  <c r="B55" i="22" s="1"/>
  <c r="C48" i="7"/>
  <c r="B35" i="22"/>
  <c r="B53" i="22" s="1"/>
  <c r="B27" i="22" l="1"/>
  <c r="D54" i="16"/>
  <c r="C53" i="16" l="1"/>
  <c r="D53" i="16"/>
  <c r="C27" i="6" l="1"/>
  <c r="A83" i="22"/>
  <c r="B67" i="15"/>
  <c r="B59" i="16"/>
  <c r="B34" i="6"/>
  <c r="B44" i="14"/>
  <c r="B37" i="25"/>
  <c r="A5" i="22"/>
  <c r="A4" i="15"/>
  <c r="A5" i="16"/>
  <c r="A5" i="6"/>
  <c r="A5" i="14"/>
  <c r="A6" i="25"/>
  <c r="A10" i="25" l="1"/>
  <c r="A15" i="22" l="1"/>
  <c r="B21" i="22" s="1"/>
  <c r="T25" i="15"/>
  <c r="T26" i="15"/>
  <c r="T28" i="15"/>
  <c r="T29" i="15"/>
  <c r="T30" i="15"/>
  <c r="T31" i="15"/>
  <c r="T32" i="15"/>
  <c r="T33" i="15"/>
  <c r="T34" i="15"/>
  <c r="T35" i="15"/>
  <c r="T36" i="15"/>
  <c r="T37" i="15"/>
  <c r="D37" i="15"/>
  <c r="T38" i="15"/>
  <c r="T39" i="15"/>
  <c r="T40" i="15"/>
  <c r="T41" i="15"/>
  <c r="T42" i="15"/>
  <c r="T43" i="15"/>
  <c r="T44" i="15"/>
  <c r="T45" i="15"/>
  <c r="D45" i="15"/>
  <c r="T46" i="15"/>
  <c r="T47" i="15"/>
  <c r="T48" i="15"/>
  <c r="T49" i="15"/>
  <c r="T50" i="15"/>
  <c r="T51" i="15"/>
  <c r="T52" i="15"/>
  <c r="T53" i="15"/>
  <c r="T54" i="15"/>
  <c r="T55" i="15"/>
  <c r="T56" i="15"/>
  <c r="T57" i="15"/>
  <c r="T58" i="15"/>
  <c r="T59" i="15"/>
  <c r="T60" i="15"/>
  <c r="T61" i="15"/>
  <c r="T62" i="15"/>
  <c r="T63" i="15"/>
  <c r="T64" i="15"/>
  <c r="A15" i="6"/>
  <c r="A9" i="6"/>
  <c r="A9" i="14" l="1"/>
  <c r="A15" i="14" l="1"/>
  <c r="A9" i="16" l="1"/>
  <c r="A8" i="15" s="1"/>
  <c r="A9" i="22" s="1"/>
  <c r="A15" i="16" l="1"/>
  <c r="A14" i="15" l="1"/>
  <c r="T27" i="15" l="1"/>
  <c r="T24" i="15" l="1"/>
  <c r="D42" i="15"/>
</calcChain>
</file>

<file path=xl/sharedStrings.xml><?xml version="1.0" encoding="utf-8"?>
<sst xmlns="http://schemas.openxmlformats.org/spreadsheetml/2006/main" count="621" uniqueCount="356">
  <si>
    <t>Факт (предложения по корректировке плана)</t>
  </si>
  <si>
    <t>План</t>
  </si>
  <si>
    <t>№ пп</t>
  </si>
  <si>
    <t xml:space="preserve">         (наименование инвестиционного проекта)</t>
  </si>
  <si>
    <t xml:space="preserve">                                                                                                                                                                                                                 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</si>
  <si>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</si>
  <si>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</si>
  <si>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</si>
  <si>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к приказу Минэнерго России</t>
  </si>
  <si>
    <t>Текущая стадия реализации инвестиционного проекта</t>
  </si>
  <si>
    <t>8</t>
  </si>
  <si>
    <t>Год окончания реализации инвестиционного проекта</t>
  </si>
  <si>
    <t>7</t>
  </si>
  <si>
    <t>Год начала  реализации инвестиционного проекта</t>
  </si>
  <si>
    <t>6</t>
  </si>
  <si>
    <t>5</t>
  </si>
  <si>
    <t>Описание конкретных результатов реализации инвестиционного проекта</t>
  </si>
  <si>
    <t>4</t>
  </si>
  <si>
    <t>3</t>
  </si>
  <si>
    <t>2</t>
  </si>
  <si>
    <t>1</t>
  </si>
  <si>
    <t>Содержание</t>
  </si>
  <si>
    <t>Наименование</t>
  </si>
  <si>
    <t>Приложение  № _____</t>
  </si>
  <si>
    <t>11</t>
  </si>
  <si>
    <t>10</t>
  </si>
  <si>
    <t>Наличие заключения по результатам 
технологического и ценового аудита инвестиционного проекта</t>
  </si>
  <si>
    <t>9</t>
  </si>
  <si>
    <t>Территории муниципальных образований, на территории которых реализуется инвестиционный проект</t>
  </si>
  <si>
    <t>Субъекты Российской Федерации, на территории которых реализуется проект</t>
  </si>
  <si>
    <t>Напряжение, кВ</t>
  </si>
  <si>
    <t>До</t>
  </si>
  <si>
    <t>После</t>
  </si>
  <si>
    <t>заключение, принятое
по результатам ТОБ</t>
  </si>
  <si>
    <t>наименование, номер и дата регистрации документа
по результатам ТОБ, организация, проводившая ТОБ</t>
  </si>
  <si>
    <t>наименование, номер и дата регистрации документа
по результатам ТО, организация, проводившая ТО</t>
  </si>
  <si>
    <t>Техническое обследование (далее - ТОБ)</t>
  </si>
  <si>
    <t>Техническое освидетельствование (далее - ТО)</t>
  </si>
  <si>
    <t>рабочее</t>
  </si>
  <si>
    <t>проектное</t>
  </si>
  <si>
    <t>Тип опор (преобладающий вид
прокладки КЛ)</t>
  </si>
  <si>
    <t>Год реконструкции (модернизации)</t>
  </si>
  <si>
    <t>Протяженность по трассе, км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</si>
  <si>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</si>
  <si>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км</t>
  </si>
  <si>
    <t>Мвар</t>
  </si>
  <si>
    <t>МВ×А</t>
  </si>
  <si>
    <t>МВт</t>
  </si>
  <si>
    <t>Вывод мощностей из эксплуатации:</t>
  </si>
  <si>
    <t>5.6</t>
  </si>
  <si>
    <t>5.5</t>
  </si>
  <si>
    <t>5.4</t>
  </si>
  <si>
    <t>5.3</t>
  </si>
  <si>
    <t>5.2</t>
  </si>
  <si>
    <t>млн рублей (без НДС)</t>
  </si>
  <si>
    <t>5.1</t>
  </si>
  <si>
    <t>Принятие объектов основных средств к бухгалтерскому учету: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</si>
  <si>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</t>
    </r>
  </si>
  <si>
    <t>4.7</t>
  </si>
  <si>
    <t>кабельных линий электропередачи, км</t>
  </si>
  <si>
    <t>4.6</t>
  </si>
  <si>
    <t>воздушных линий электропередачи в двухцепном исполнении, км</t>
  </si>
  <si>
    <t>4.5</t>
  </si>
  <si>
    <t>воздушных линий электропередачи в одноцепном исполнении, км</t>
  </si>
  <si>
    <t>4.4</t>
  </si>
  <si>
    <t>объектов электросетевого хозяйства, Мвар</t>
  </si>
  <si>
    <t>4.3</t>
  </si>
  <si>
    <t>объектов электросетевого хозяйства, МВ×А</t>
  </si>
  <si>
    <t>4.2</t>
  </si>
  <si>
    <t>объектов электросетевого хозяйства, МВт</t>
  </si>
  <si>
    <t>4.1</t>
  </si>
  <si>
    <t>Ввод объектов (мощностей) в эксплуатацию:</t>
  </si>
  <si>
    <t>3.7</t>
  </si>
  <si>
    <t>3.6</t>
  </si>
  <si>
    <t>3.5</t>
  </si>
  <si>
    <t>3.4</t>
  </si>
  <si>
    <t>3.3</t>
  </si>
  <si>
    <t>3.2</t>
  </si>
  <si>
    <t>объектов электросетевого хозяйства (объектов электроэнергетики), МВт</t>
  </si>
  <si>
    <t>3.1</t>
  </si>
  <si>
    <t xml:space="preserve"> Постановка объектов электросетевого хозяйства под напряжение:</t>
  </si>
  <si>
    <t>прочие затраты</t>
  </si>
  <si>
    <t>2.4</t>
  </si>
  <si>
    <t>оборудование</t>
  </si>
  <si>
    <t>2.3</t>
  </si>
  <si>
    <t>строительные работы, реконструкция, монтаж оборудования</t>
  </si>
  <si>
    <t>2.2</t>
  </si>
  <si>
    <t>проектно-изыскательские работы</t>
  </si>
  <si>
    <t>2.1</t>
  </si>
  <si>
    <t>Освоение капитальных вложений в прогнозных ценах соответствующих лет всего, млн рублей  (без НДС), в том числе:</t>
  </si>
  <si>
    <t>иных источников финансирования</t>
  </si>
  <si>
    <t>1.5</t>
  </si>
  <si>
    <t xml:space="preserve"> платы за технологическое присоединение</t>
  </si>
  <si>
    <t>1.4</t>
  </si>
  <si>
    <t>1.3</t>
  </si>
  <si>
    <t>бюджетов субъектов Российской Федерации</t>
  </si>
  <si>
    <t>1.2</t>
  </si>
  <si>
    <t>федерального бюджета</t>
  </si>
  <si>
    <t>1.1</t>
  </si>
  <si>
    <t>Финансирование капитальных вложений в прогнозных ценах соответствующих лет всего, млн рублей (с НДС), в том числе за счет:</t>
  </si>
  <si>
    <t>Предложение по корректировке плана</t>
  </si>
  <si>
    <t xml:space="preserve">
План</t>
  </si>
  <si>
    <t>Факт 
(предложение по корректировке плана)</t>
  </si>
  <si>
    <t>Итого за период реализации инвестиционной программы</t>
  </si>
  <si>
    <t>Остаток</t>
  </si>
  <si>
    <t>Всего по инвестиционному проекту</t>
  </si>
  <si>
    <t>Наименование показателя и единицы измерения</t>
  </si>
  <si>
    <t>№№</t>
  </si>
  <si>
    <t>4.4.</t>
  </si>
  <si>
    <t xml:space="preserve">Получение разрешения на ввод объекта в эксплуатацию. </t>
  </si>
  <si>
    <t>4.3.</t>
  </si>
  <si>
    <t>Оформление (подписание) актов об осуществлении технологического присоединения к электрическим сетям</t>
  </si>
  <si>
    <t>4.2.</t>
  </si>
  <si>
    <t xml:space="preserve">Комплексное опробование оборудования </t>
  </si>
  <si>
    <t>4.1.</t>
  </si>
  <si>
    <t>Испытания и ввод в эксплуатацию</t>
  </si>
  <si>
    <t>3.5.</t>
  </si>
  <si>
    <t>Пусконаладочные работы</t>
  </si>
  <si>
    <t>3.4.</t>
  </si>
  <si>
    <t>Монтаж основного оборудования</t>
  </si>
  <si>
    <t>3.3.</t>
  </si>
  <si>
    <t>Поставка основного оборудования</t>
  </si>
  <si>
    <t>3.2.</t>
  </si>
  <si>
    <t>3.1.</t>
  </si>
  <si>
    <t>2.2.</t>
  </si>
  <si>
    <t>2.1.</t>
  </si>
  <si>
    <t>Организационный этап</t>
  </si>
  <si>
    <t>Разработка рабочей документации</t>
  </si>
  <si>
    <t>1.6.</t>
  </si>
  <si>
    <t>Утверждение проектной документации</t>
  </si>
  <si>
    <t>1.5.</t>
  </si>
  <si>
    <t>1.4.</t>
  </si>
  <si>
    <t>1.3.</t>
  </si>
  <si>
    <t>1.2.</t>
  </si>
  <si>
    <t>1.1.</t>
  </si>
  <si>
    <t>Предпроектный и проектный этап</t>
  </si>
  <si>
    <t>окончание (дата)</t>
  </si>
  <si>
    <t>начало (дата)</t>
  </si>
  <si>
    <t>Основные причины невыполнения</t>
  </si>
  <si>
    <t>Процент исполнения  работ за весь период (%)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</si>
  <si>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</si>
  <si>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№</t>
  </si>
  <si>
    <t>7.1</t>
  </si>
  <si>
    <t>7.2</t>
  </si>
  <si>
    <t>7.3</t>
  </si>
  <si>
    <t>7.4</t>
  </si>
  <si>
    <t>7.5</t>
  </si>
  <si>
    <t>линий электропередачи, км</t>
  </si>
  <si>
    <t>Принятие нематериальных активов к бухгалтерскому учету, млн рублей (без НДС)</t>
  </si>
  <si>
    <t>Описание этапов (при наличии этапности) реализации инвестиционного проекта</t>
  </si>
  <si>
    <t>Наличие разрешения на строительство</t>
  </si>
  <si>
    <t>Тип проекта</t>
  </si>
  <si>
    <t>Группа инвестиционных проектов инвестиционной программы</t>
  </si>
  <si>
    <t>Получение положительного заключения экспертизы проектной документации</t>
  </si>
  <si>
    <t>Наименование объекта</t>
  </si>
  <si>
    <t>Местоположение объекта (субъект РФ, населенный пункт)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</si>
  <si>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</si>
  <si>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</si>
  <si>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</si>
  <si>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Документ, в соответствии с которым определена стоимость проекта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</si>
  <si>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</si>
  <si>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</si>
  <si>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</si>
  <si>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 xml:space="preserve"> 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</si>
  <si>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</si>
  <si>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</si>
  <si>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</si>
  <si>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</si>
  <si>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 xml:space="preserve"> - по договорам поставки основного оборудования (в разбивке по каждому поставщику и по договорам):</t>
  </si>
  <si>
    <t xml:space="preserve"> 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</si>
  <si>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</si>
  <si>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 xml:space="preserve"> - СМР, %</t>
  </si>
  <si>
    <t xml:space="preserve"> - поставка основного оборудования, %</t>
  </si>
  <si>
    <t xml:space="preserve"> 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</si>
  <si>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</si>
  <si>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</si>
  <si>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</si>
  <si>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</si>
  <si>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</si>
  <si>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</si>
  <si>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</si>
  <si>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</si>
  <si>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</si>
  <si>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</si>
  <si>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</si>
  <si>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</si>
  <si>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 xml:space="preserve"> - строительный персонал</t>
  </si>
  <si>
    <t xml:space="preserve"> - монтажный персонал</t>
  </si>
  <si>
    <t>Основное оборудование</t>
  </si>
  <si>
    <t>График поставки основного оборудования</t>
  </si>
  <si>
    <t xml:space="preserve"> - дата поставки</t>
  </si>
  <si>
    <t xml:space="preserve"> - задержки в поставке</t>
  </si>
  <si>
    <t xml:space="preserve"> 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</si>
  <si>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</si>
  <si>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</si>
  <si>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 xml:space="preserve"> - выявленные нарушения договоров подряда,</t>
  </si>
  <si>
    <t xml:space="preserve"> - рекламации к заводам - изготовителям и поставщикам,</t>
  </si>
  <si>
    <t xml:space="preserve"> - предписания надзорных органов,</t>
  </si>
  <si>
    <t xml:space="preserve"> - дефицит источников финансирования и др.,</t>
  </si>
  <si>
    <t xml:space="preserve"> - другое (расшифровать)</t>
  </si>
  <si>
    <t>Сроки выполнения</t>
  </si>
  <si>
    <t>Предложения по корректирующим мероприятиям по устранению отставания</t>
  </si>
  <si>
    <t>Процент выполнения за отчетный период (%)</t>
  </si>
  <si>
    <t>средств, полученных от оказания услуг по регулируемым государством ценам (тарифам)</t>
  </si>
  <si>
    <t>Заключение договора на ТП</t>
  </si>
  <si>
    <t>1.2.1.</t>
  </si>
  <si>
    <t>Утверждение платы за ТП по индивидуальному проекту</t>
  </si>
  <si>
    <t>Заключение договора на разработку проектной документации</t>
  </si>
  <si>
    <t>Получение разрешения на строительство</t>
  </si>
  <si>
    <t>Утверждение документации по планировке территории</t>
  </si>
  <si>
    <t>Принятие уполномоченным органом решения о подготовке документации по планировке территории</t>
  </si>
  <si>
    <t>Получение правоустанавливающих документов на земельный участок</t>
  </si>
  <si>
    <t>Приемка проектной документации заказчиком</t>
  </si>
  <si>
    <t>Заключение договора  на выполнение строительно-монтажных работ (дополнительного соглашения к договору)</t>
  </si>
  <si>
    <t>Выполнение подготовительных работ на площадке строительства</t>
  </si>
  <si>
    <t>Закупка основного оборудования</t>
  </si>
  <si>
    <t>Получение положительного заключения государственной экологической экспертизы проектной документации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</si>
  <si>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</si>
  <si>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</si>
  <si>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</si>
  <si>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Получение разрешения на эксплуатацию энергообъекта от органов государственного контроля и надзора</t>
  </si>
  <si>
    <t>Приемка основных средств к бухгалтерскому учету</t>
  </si>
  <si>
    <t>4.5.</t>
  </si>
  <si>
    <t>1.7.</t>
  </si>
  <si>
    <t>1.8.</t>
  </si>
  <si>
    <t>1.9.</t>
  </si>
  <si>
    <t>1.10.</t>
  </si>
  <si>
    <t>1.11.</t>
  </si>
  <si>
    <t>1.12.</t>
  </si>
  <si>
    <t>3.7.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</si>
  <si>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</si>
  <si>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</si>
  <si>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</si>
  <si>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</si>
  <si>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</si>
  <si>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</si>
  <si>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</si>
  <si>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</si>
  <si>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Наличие положительного заключения экспертизы проектной документации</t>
  </si>
  <si>
    <t>Наличие утвержденной проектной документации</t>
  </si>
  <si>
    <t>13</t>
  </si>
  <si>
    <t>15</t>
  </si>
  <si>
    <t>17</t>
  </si>
  <si>
    <t>19</t>
  </si>
  <si>
    <t>Итого за год</t>
  </si>
  <si>
    <t>Квартал</t>
  </si>
  <si>
    <t>12</t>
  </si>
  <si>
    <t>14</t>
  </si>
  <si>
    <t>16</t>
  </si>
  <si>
    <t>18</t>
  </si>
  <si>
    <t>Раздел 3.3 Планируемые цели, задачи, этапы, сроки и конкретные результаты реализации инвестиционного проекта</t>
  </si>
  <si>
    <t>заключение, принятое
по результатам ТО</t>
  </si>
  <si>
    <t>Тип линии</t>
  </si>
  <si>
    <t xml:space="preserve">Раздел 3.2 Конкретные результаты реализации инвестиционного проекта </t>
  </si>
  <si>
    <t xml:space="preserve">Раздел 6.1. График реализации инвестиционного проекта  </t>
  </si>
  <si>
    <t>Раздел 6.2. Графики реализации инвестиционного проекта</t>
  </si>
  <si>
    <t>Задачи, решаемые в рамках инвестиционного проекта</t>
  </si>
  <si>
    <t>Обоснование необходимости реализации инвестиционного проекта</t>
  </si>
  <si>
    <t xml:space="preserve">Диспетчерское наименование линии электропередачи </t>
  </si>
  <si>
    <t>Количество капитальных ремонтов участка линии электропередачи  с начала
эксплуатации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</si>
  <si>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</si>
  <si>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</si>
  <si>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</si>
  <si>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</si>
  <si>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Год последнего капитального ремонта  участка линии электропередачи</t>
  </si>
  <si>
    <t>Раздел 8. Отчет о ходе реализации инвестиционного проекта. Общие сведения о реализации проекта.</t>
  </si>
  <si>
    <t>Раздел 1. Общая информация об инвестиционном проекте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</si>
  <si>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</si>
  <si>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Удельные стоимостные показатели реализации инвестиционного проекта</t>
  </si>
  <si>
    <t>Общий объем финансирования капитальных вложений по инвестиционному проекту за период реализации инвестиционной программы</t>
  </si>
  <si>
    <t>Общий объем освоения капитальных вложений по инвестиционному проекту за период реализации инвестиционной программы</t>
  </si>
  <si>
    <t>Выполнение строительно- монтажных и пусконаладочных работ</t>
  </si>
  <si>
    <t>Год 2017</t>
  </si>
  <si>
    <t>Цели</t>
  </si>
  <si>
    <t>Краснодарский край</t>
  </si>
  <si>
    <t>2017</t>
  </si>
  <si>
    <t>При заполнении столбца 4 указывается следующие виды оборудования:</t>
  </si>
  <si>
    <t>Примечание.</t>
  </si>
  <si>
    <t>Год в котором был завершен последний капитальный ремонт</t>
  </si>
  <si>
    <r>
      <t>Номинальная мощность</t>
    </r>
    <r>
      <rPr>
        <b/>
        <sz val="12"/>
        <rFont val="Times New Roman"/>
        <family val="1"/>
        <charset val="204"/>
      </rPr>
      <t>, МВ•А, Мвар</t>
    </r>
  </si>
  <si>
    <t>Номинальное напряжение (высшее), кВ</t>
  </si>
  <si>
    <t>Год ввода в эксплуатацию</t>
  </si>
  <si>
    <t>Год выпуска</t>
  </si>
  <si>
    <t>Диспетчерское наименование оборудования</t>
  </si>
  <si>
    <t>Тип оборудования</t>
  </si>
  <si>
    <t>Вид оборудования</t>
  </si>
  <si>
    <t xml:space="preserve">Диспетчерское наименование трансфорорматор-ной или иной подстанции </t>
  </si>
  <si>
    <t xml:space="preserve">Раздел 3.1 Конкретные результаты реализации инвестиционного проекта </t>
  </si>
  <si>
    <t>нд</t>
  </si>
  <si>
    <t>Техническое освидетельствование                  (далее - ТО)</t>
  </si>
  <si>
    <t>Техническое обследование                          (далее - ТОБ)</t>
  </si>
  <si>
    <t>Н/Д</t>
  </si>
  <si>
    <t>КЛ</t>
  </si>
  <si>
    <t>Строительство магистральных фидеров ВЛИ-0,4 кВ</t>
  </si>
  <si>
    <t xml:space="preserve">Строительство 2КЛ-10 кВ от РУ-10 кВ (I и II с.ш.) 2БРТП </t>
  </si>
  <si>
    <t>ВЛ</t>
  </si>
  <si>
    <t>СВ</t>
  </si>
  <si>
    <t>2*2,0</t>
  </si>
  <si>
    <t>н/д</t>
  </si>
  <si>
    <t>"Новороссийскэлектросеть"</t>
  </si>
  <si>
    <t>г. Новороссийск</t>
  </si>
  <si>
    <t>Описание состава объектов инвестиционной деятельности их количества и характеристик в отношении каждого такого объекта</t>
  </si>
  <si>
    <t>Краснодарский край, г. Новороссийск</t>
  </si>
  <si>
    <t>смета</t>
  </si>
  <si>
    <t>Инвестиционные проекты, предусмотренные схемой и программой развития субъекта Российской Федерации, всего, в том числе:</t>
  </si>
  <si>
    <t xml:space="preserve"> </t>
  </si>
  <si>
    <t>-</t>
  </si>
  <si>
    <t>(фирменное наименование субъекта электроэнергетики)</t>
  </si>
  <si>
    <t>1 этап</t>
  </si>
  <si>
    <t>Строительство</t>
  </si>
  <si>
    <t>Не предусматривается</t>
  </si>
  <si>
    <t>Необходимость или её отсутствие будут определены по результатам проектирования</t>
  </si>
  <si>
    <t>По результатам проектной документации</t>
  </si>
  <si>
    <t>Необходимость в подготовке документации по планировке территории будут определена по результатам проектирования</t>
  </si>
  <si>
    <t>Местного значения</t>
  </si>
  <si>
    <t>Не отображен</t>
  </si>
  <si>
    <t>При необходимости</t>
  </si>
  <si>
    <t>Сметная стоимость проекта в ценах соответствующих лет с НДС, млн. руб.</t>
  </si>
  <si>
    <t>от «5» 05 2016 г. № 380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</si>
  <si>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</si>
  <si>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</si>
  <si>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Данный инвестиционный проект не включен в программу развития Единой энергетической системы России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</si>
  <si>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</si>
  <si>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Данный инвестиционный проект не входит в схему и программу развития электроэнергетики субьекта Российской Федерации</t>
  </si>
  <si>
    <t>20</t>
  </si>
  <si>
    <t xml:space="preserve"> 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</si>
  <si>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Реализация данного инвестиционного проекта не оказывается влияния на параметры функционирования Единой энергетической системы России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</si>
  <si>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</si>
  <si>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</si>
  <si>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Не требуется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</si>
  <si>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</si>
  <si>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</si>
  <si>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НД</t>
  </si>
  <si>
    <t>23</t>
  </si>
  <si>
    <t>24</t>
  </si>
  <si>
    <t>25</t>
  </si>
  <si>
    <t>После прохождения конкурсных процедур и утверждения подрядной-проектной организации</t>
  </si>
  <si>
    <t>АО "Электросети Кубани" -"Новороссийскэлектросеть"</t>
  </si>
  <si>
    <t xml:space="preserve"> по состоянию на 01.01.года 2023</t>
  </si>
  <si>
    <t>по состоянию на 01.01.года 2023</t>
  </si>
  <si>
    <t>План (факт) года
 2023</t>
  </si>
  <si>
    <t>Главный инженер_______________________________ А.В. Горовой</t>
  </si>
  <si>
    <t>Год 2025</t>
  </si>
  <si>
    <t>Год раскрытия информации: 2026 год</t>
  </si>
  <si>
    <t>Год 2026</t>
  </si>
  <si>
    <t>P_N_Нр_24_ЛК150_7912</t>
  </si>
  <si>
    <t>Электроснабжение ЭПУ потребителей в соответствии с договором на ТП № 3-55-24-3481 г. Новороссийск</t>
  </si>
  <si>
    <t>Развитие электрической сети/усиление существующей электрической сети, связанное с подключением новых потребителей (№3-55-24-3481)</t>
  </si>
  <si>
    <t>Выполнение условий тех. присоединения, подключение новых абонентов, повышение надежности и качества электроснабжения(№3-55-24-3481)</t>
  </si>
  <si>
    <t>015932</t>
  </si>
  <si>
    <t>0,4</t>
  </si>
  <si>
    <t xml:space="preserve">3х95+1х95 </t>
  </si>
  <si>
    <t>0,150</t>
  </si>
  <si>
    <t>ВЛИ-0,4 кВ от РУ-0,4 кВ ТП-938</t>
  </si>
  <si>
    <t xml:space="preserve"> строительство ВЛИ-0,4 кВ от РУ-0,4 кВ ТП-938, </t>
  </si>
  <si>
    <t xml:space="preserve"> строительство ВЛИ-0,4 кВ от РУ-0,4 кВ ТП-938 проводом марки СИП-2 сечением 3х95+1х95  мм2, протяженностью 0,150 км,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</si>
</sst>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######0.0#####"/>
    <numFmt numFmtId="168" formatCode="0.000"/>
  </numFmts>
  <fonts count="5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  <font>
      <b/>
      <u/>
      <sz val="11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u/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68">
    <xf numFmtId="0" fontId="0" fillId="0" borderId="0"/>
    <xf numFmtId="0" fontId="2" fillId="0" borderId="0"/>
    <xf numFmtId="0" fontId="10" fillId="0" borderId="0"/>
    <xf numFmtId="0" fontId="1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10" applyNumberFormat="0" applyAlignment="0" applyProtection="0"/>
    <xf numFmtId="0" fontId="19" fillId="20" borderId="11" applyNumberFormat="0" applyAlignment="0" applyProtection="0"/>
    <xf numFmtId="0" fontId="20" fillId="20" borderId="10" applyNumberFormat="0" applyAlignment="0" applyProtection="0"/>
    <xf numFmtId="0" fontId="21" fillId="0" borderId="12" applyNumberFormat="0" applyFill="0" applyAlignment="0" applyProtection="0"/>
    <xf numFmtId="0" fontId="22" fillId="0" borderId="13" applyNumberFormat="0" applyFill="0" applyAlignment="0" applyProtection="0"/>
    <xf numFmtId="0" fontId="23" fillId="0" borderId="14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5" applyNumberFormat="0" applyFill="0" applyAlignment="0" applyProtection="0"/>
    <xf numFmtId="0" fontId="25" fillId="21" borderId="16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10" fillId="0" borderId="0"/>
    <xf numFmtId="0" fontId="28" fillId="0" borderId="0"/>
    <xf numFmtId="0" fontId="29" fillId="0" borderId="0"/>
    <xf numFmtId="0" fontId="10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5" fillId="23" borderId="17" applyNumberFormat="0" applyFont="0" applyAlignment="0" applyProtection="0"/>
    <xf numFmtId="0" fontId="32" fillId="0" borderId="18" applyNumberFormat="0" applyFill="0" applyAlignment="0" applyProtection="0"/>
    <xf numFmtId="0" fontId="3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4" fillId="4" borderId="0" applyNumberFormat="0" applyBorder="0" applyAlignment="0" applyProtection="0"/>
    <xf numFmtId="0" fontId="39" fillId="0" borderId="0"/>
    <xf numFmtId="0" fontId="10" fillId="0" borderId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47" fillId="0" borderId="0"/>
    <xf numFmtId="0" fontId="10" fillId="0" borderId="0"/>
  </cellStyleXfs>
  <cellXfs count="298">
    <xf numFmtId="0" fontId="0" fillId="0" borderId="0" xfId="0"/>
    <xf numFmtId="0" fontId="2" fillId="0" borderId="0" xfId="1"/>
    <xf numFmtId="0" fontId="5" fillId="0" borderId="0" xfId="1" applyFont="1"/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1" applyFont="1" applyBorder="1"/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vertical="center"/>
    </xf>
    <xf numFmtId="0" fontId="9" fillId="0" borderId="0" xfId="1" applyFont="1"/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0" fontId="11" fillId="0" borderId="0" xfId="2" applyFont="1" applyAlignment="1">
      <alignment horizontal="right"/>
    </xf>
    <xf numFmtId="0" fontId="9" fillId="0" borderId="0" xfId="1" applyFont="1" applyFill="1"/>
    <xf numFmtId="0" fontId="12" fillId="0" borderId="0" xfId="1" applyFont="1" applyAlignment="1">
      <alignment horizontal="left" vertical="center"/>
    </xf>
    <xf numFmtId="0" fontId="14" fillId="0" borderId="0" xfId="1" applyFont="1"/>
    <xf numFmtId="0" fontId="2" fillId="0" borderId="0" xfId="1" applyBorder="1"/>
    <xf numFmtId="49" fontId="6" fillId="0" borderId="1" xfId="1" applyNumberFormat="1" applyFont="1" applyFill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5" fillId="0" borderId="0" xfId="1" applyFont="1" applyBorder="1"/>
    <xf numFmtId="0" fontId="3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vertical="center"/>
    </xf>
    <xf numFmtId="0" fontId="10" fillId="0" borderId="1" xfId="2" applyFont="1" applyFill="1" applyBorder="1" applyAlignment="1">
      <alignment vertical="center" wrapText="1"/>
    </xf>
    <xf numFmtId="0" fontId="10" fillId="0" borderId="4" xfId="2" applyFont="1" applyFill="1" applyBorder="1" applyAlignment="1">
      <alignment vertical="center" wrapText="1"/>
    </xf>
    <xf numFmtId="0" fontId="5" fillId="24" borderId="0" xfId="1" applyFont="1" applyFill="1"/>
    <xf numFmtId="0" fontId="5" fillId="24" borderId="0" xfId="1" applyFont="1" applyFill="1" applyBorder="1"/>
    <xf numFmtId="0" fontId="3" fillId="24" borderId="0" xfId="1" applyFont="1" applyFill="1" applyBorder="1" applyAlignment="1">
      <alignment horizontal="center" vertical="center"/>
    </xf>
    <xf numFmtId="0" fontId="6" fillId="24" borderId="0" xfId="1" applyFont="1" applyFill="1" applyBorder="1" applyAlignment="1">
      <alignment vertical="center"/>
    </xf>
    <xf numFmtId="0" fontId="6" fillId="0" borderId="4" xfId="1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1" fillId="0" borderId="0" xfId="2" applyFont="1" applyAlignment="1">
      <alignment horizontal="right" vertical="center"/>
    </xf>
    <xf numFmtId="0" fontId="6" fillId="0" borderId="1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10" fillId="0" borderId="0" xfId="2" applyFont="1" applyFill="1" applyAlignment="1">
      <alignment horizontal="right"/>
    </xf>
    <xf numFmtId="0" fontId="10" fillId="0" borderId="1" xfId="2" applyFont="1" applyFill="1" applyBorder="1" applyAlignment="1">
      <alignment horizontal="left" vertical="center" wrapText="1"/>
    </xf>
    <xf numFmtId="0" fontId="10" fillId="0" borderId="0" xfId="62" applyFont="1" applyAlignment="1">
      <alignment horizontal="left"/>
    </xf>
    <xf numFmtId="0" fontId="10" fillId="0" borderId="0" xfId="62" applyFont="1" applyBorder="1" applyAlignment="1">
      <alignment horizontal="left"/>
    </xf>
    <xf numFmtId="0" fontId="40" fillId="0" borderId="0" xfId="62" applyFont="1" applyAlignment="1">
      <alignment horizontal="left"/>
    </xf>
    <xf numFmtId="0" fontId="41" fillId="0" borderId="0" xfId="62" applyFont="1" applyAlignment="1">
      <alignment horizontal="left"/>
    </xf>
    <xf numFmtId="0" fontId="10" fillId="0" borderId="0" xfId="62" applyFont="1" applyAlignment="1">
      <alignment horizontal="left" vertical="center"/>
    </xf>
    <xf numFmtId="0" fontId="10" fillId="0" borderId="0" xfId="2" applyFont="1"/>
    <xf numFmtId="0" fontId="10" fillId="0" borderId="0" xfId="2" applyFont="1" applyFill="1"/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/>
    <xf numFmtId="0" fontId="10" fillId="0" borderId="0" xfId="2" applyFont="1" applyFill="1" applyBorder="1" applyAlignment="1">
      <alignment horizontal="left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2" fontId="10" fillId="0" borderId="0" xfId="2" applyNumberFormat="1" applyFont="1" applyFill="1" applyAlignment="1">
      <alignment horizontal="center" vertical="top" wrapText="1"/>
    </xf>
    <xf numFmtId="0" fontId="10" fillId="0" borderId="0" xfId="2" applyFont="1" applyFill="1" applyBorder="1"/>
    <xf numFmtId="0" fontId="10" fillId="0" borderId="0" xfId="2" applyFont="1" applyFill="1" applyBorder="1" applyAlignment="1">
      <alignment wrapText="1"/>
    </xf>
    <xf numFmtId="0" fontId="10" fillId="0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wrapText="1"/>
    </xf>
    <xf numFmtId="0" fontId="42" fillId="0" borderId="1" xfId="45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>
      <alignment horizontal="center" vertical="center" wrapText="1"/>
    </xf>
    <xf numFmtId="0" fontId="42" fillId="0" borderId="2" xfId="45" applyFont="1" applyFill="1" applyBorder="1" applyAlignment="1">
      <alignment horizontal="left" vertical="center" wrapText="1"/>
    </xf>
    <xf numFmtId="0" fontId="37" fillId="0" borderId="1" xfId="2" applyFont="1" applyFill="1" applyBorder="1" applyAlignment="1">
      <alignment horizontal="left" vertical="center" wrapText="1"/>
    </xf>
    <xf numFmtId="49" fontId="37" fillId="0" borderId="1" xfId="2" applyNumberFormat="1" applyFont="1" applyFill="1" applyBorder="1" applyAlignment="1">
      <alignment horizontal="center" vertical="center" wrapText="1"/>
    </xf>
    <xf numFmtId="0" fontId="10" fillId="0" borderId="5" xfId="2" applyFont="1" applyFill="1" applyBorder="1" applyAlignment="1">
      <alignment horizontal="left" vertical="center" wrapText="1"/>
    </xf>
    <xf numFmtId="0" fontId="37" fillId="0" borderId="9" xfId="2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 textRotation="90" wrapText="1"/>
    </xf>
    <xf numFmtId="0" fontId="10" fillId="0" borderId="9" xfId="2" applyFont="1" applyFill="1" applyBorder="1" applyAlignment="1">
      <alignment horizontal="center" vertical="center" wrapText="1"/>
    </xf>
    <xf numFmtId="0" fontId="37" fillId="0" borderId="0" xfId="52" applyFont="1" applyAlignment="1"/>
    <xf numFmtId="0" fontId="11" fillId="0" borderId="0" xfId="2" applyFont="1" applyFill="1" applyAlignment="1"/>
    <xf numFmtId="0" fontId="7" fillId="0" borderId="0" xfId="2" applyFont="1" applyFill="1" applyAlignment="1">
      <alignment vertical="center"/>
    </xf>
    <xf numFmtId="0" fontId="44" fillId="0" borderId="0" xfId="2" applyFont="1" applyFill="1" applyAlignment="1"/>
    <xf numFmtId="0" fontId="10" fillId="0" borderId="1" xfId="2" applyFont="1" applyFill="1" applyBorder="1"/>
    <xf numFmtId="0" fontId="10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horizontal="justify" vertical="top" wrapText="1"/>
    </xf>
    <xf numFmtId="0" fontId="37" fillId="0" borderId="1" xfId="2" applyNumberFormat="1" applyFont="1" applyBorder="1" applyAlignment="1">
      <alignment horizontal="center" vertical="top" wrapText="1"/>
    </xf>
    <xf numFmtId="0" fontId="37" fillId="0" borderId="1" xfId="2" applyFont="1" applyBorder="1" applyAlignment="1">
      <alignment vertical="top" wrapText="1"/>
    </xf>
    <xf numFmtId="0" fontId="10" fillId="0" borderId="1" xfId="2" applyNumberFormat="1" applyFont="1" applyFill="1" applyBorder="1" applyAlignment="1">
      <alignment horizontal="center" vertical="top" wrapText="1"/>
    </xf>
    <xf numFmtId="0" fontId="37" fillId="0" borderId="1" xfId="2" applyNumberFormat="1" applyFont="1" applyFill="1" applyBorder="1" applyAlignment="1">
      <alignment horizontal="center" vertical="top" wrapText="1"/>
    </xf>
    <xf numFmtId="0" fontId="10" fillId="0" borderId="0" xfId="2" applyFont="1" applyBorder="1" applyAlignment="1"/>
    <xf numFmtId="0" fontId="10" fillId="0" borderId="0" xfId="2" applyFont="1" applyAlignment="1">
      <alignment horizontal="right"/>
    </xf>
    <xf numFmtId="0" fontId="37" fillId="0" borderId="0" xfId="2" applyFont="1" applyFill="1" applyAlignment="1">
      <alignment horizontal="center" vertical="top" wrapText="1"/>
    </xf>
    <xf numFmtId="0" fontId="38" fillId="0" borderId="1" xfId="45" applyFont="1" applyFill="1" applyBorder="1" applyAlignment="1">
      <alignment horizontal="left" vertical="center" wrapText="1"/>
    </xf>
    <xf numFmtId="0" fontId="0" fillId="0" borderId="1" xfId="0" applyFill="1" applyBorder="1" applyAlignment="1">
      <alignment wrapText="1"/>
    </xf>
    <xf numFmtId="0" fontId="37" fillId="0" borderId="1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1" xfId="62" applyFont="1" applyBorder="1" applyAlignment="1">
      <alignment horizontal="center" vertical="top"/>
    </xf>
    <xf numFmtId="0" fontId="37" fillId="0" borderId="1" xfId="62" applyFont="1" applyBorder="1" applyAlignment="1">
      <alignment horizontal="center" vertical="center"/>
    </xf>
    <xf numFmtId="49" fontId="37" fillId="0" borderId="1" xfId="62" applyNumberFormat="1" applyFont="1" applyBorder="1" applyAlignment="1">
      <alignment horizontal="center" vertical="center"/>
    </xf>
    <xf numFmtId="0" fontId="35" fillId="0" borderId="0" xfId="2" applyFont="1" applyFill="1"/>
    <xf numFmtId="0" fontId="10" fillId="0" borderId="0" xfId="2" applyFill="1"/>
    <xf numFmtId="2" fontId="46" fillId="0" borderId="0" xfId="2" applyNumberFormat="1" applyFont="1" applyFill="1" applyAlignment="1">
      <alignment horizontal="right" vertical="top" wrapText="1"/>
    </xf>
    <xf numFmtId="0" fontId="35" fillId="0" borderId="0" xfId="2" applyFont="1" applyFill="1" applyAlignment="1">
      <alignment horizontal="right"/>
    </xf>
    <xf numFmtId="0" fontId="36" fillId="0" borderId="23" xfId="2" applyFont="1" applyFill="1" applyBorder="1" applyAlignment="1">
      <alignment horizontal="justify"/>
    </xf>
    <xf numFmtId="0" fontId="35" fillId="0" borderId="23" xfId="2" applyFont="1" applyFill="1" applyBorder="1" applyAlignment="1">
      <alignment horizontal="justify"/>
    </xf>
    <xf numFmtId="0" fontId="35" fillId="0" borderId="24" xfId="2" applyFont="1" applyFill="1" applyBorder="1" applyAlignment="1">
      <alignment horizontal="justify"/>
    </xf>
    <xf numFmtId="0" fontId="36" fillId="0" borderId="23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vertical="top" wrapText="1"/>
    </xf>
    <xf numFmtId="0" fontId="36" fillId="0" borderId="24" xfId="2" applyFont="1" applyFill="1" applyBorder="1" applyAlignment="1">
      <alignment vertical="top" wrapText="1"/>
    </xf>
    <xf numFmtId="0" fontId="35" fillId="0" borderId="23" xfId="2" applyFont="1" applyFill="1" applyBorder="1" applyAlignment="1">
      <alignment horizontal="justify" vertical="top" wrapText="1"/>
    </xf>
    <xf numFmtId="0" fontId="35" fillId="0" borderId="24" xfId="2" applyFont="1" applyFill="1" applyBorder="1" applyAlignment="1">
      <alignment vertical="top" wrapText="1"/>
    </xf>
    <xf numFmtId="0" fontId="35" fillId="0" borderId="26" xfId="2" applyFont="1" applyFill="1" applyBorder="1" applyAlignment="1">
      <alignment vertical="top" wrapText="1"/>
    </xf>
    <xf numFmtId="0" fontId="35" fillId="0" borderId="25" xfId="2" applyFont="1" applyFill="1" applyBorder="1" applyAlignment="1">
      <alignment vertical="top" wrapText="1"/>
    </xf>
    <xf numFmtId="0" fontId="36" fillId="0" borderId="25" xfId="2" applyFont="1" applyFill="1" applyBorder="1" applyAlignment="1">
      <alignment horizontal="justify" vertical="top" wrapText="1"/>
    </xf>
    <xf numFmtId="0" fontId="36" fillId="0" borderId="23" xfId="2" applyFont="1" applyFill="1" applyBorder="1" applyAlignment="1">
      <alignment horizontal="justify" vertical="top" wrapText="1"/>
    </xf>
    <xf numFmtId="0" fontId="36" fillId="0" borderId="24" xfId="2" applyFont="1" applyFill="1" applyBorder="1" applyAlignment="1">
      <alignment horizontal="left" vertical="center" wrapText="1"/>
    </xf>
    <xf numFmtId="0" fontId="36" fillId="0" borderId="24" xfId="2" applyFont="1" applyFill="1" applyBorder="1" applyAlignment="1">
      <alignment horizontal="center" vertical="center" wrapText="1"/>
    </xf>
    <xf numFmtId="0" fontId="35" fillId="0" borderId="25" xfId="2" applyFont="1" applyFill="1" applyBorder="1"/>
    <xf numFmtId="1" fontId="36" fillId="0" borderId="0" xfId="2" applyNumberFormat="1" applyFont="1" applyFill="1" applyAlignment="1">
      <alignment horizontal="left" vertical="top"/>
    </xf>
    <xf numFmtId="49" fontId="35" fillId="0" borderId="0" xfId="2" applyNumberFormat="1" applyFont="1" applyFill="1" applyAlignment="1">
      <alignment horizontal="left" vertical="top" wrapText="1"/>
    </xf>
    <xf numFmtId="49" fontId="35" fillId="0" borderId="0" xfId="2" applyNumberFormat="1" applyFont="1" applyFill="1" applyBorder="1" applyAlignment="1">
      <alignment horizontal="left" vertical="top"/>
    </xf>
    <xf numFmtId="0" fontId="35" fillId="0" borderId="0" xfId="2" applyFont="1" applyFill="1" applyBorder="1" applyAlignment="1">
      <alignment horizontal="center" vertical="center"/>
    </xf>
    <xf numFmtId="0" fontId="37" fillId="0" borderId="19" xfId="2" applyFont="1" applyFill="1" applyBorder="1" applyAlignment="1">
      <alignment vertical="center" wrapText="1"/>
    </xf>
    <xf numFmtId="0" fontId="37" fillId="0" borderId="20" xfId="2" applyFont="1" applyFill="1" applyBorder="1" applyAlignment="1">
      <alignment vertical="center" wrapText="1"/>
    </xf>
    <xf numFmtId="0" fontId="8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4" fillId="0" borderId="0" xfId="2" applyFont="1" applyFill="1" applyAlignment="1">
      <alignment horizontal="center"/>
    </xf>
    <xf numFmtId="0" fontId="10" fillId="0" borderId="0" xfId="2" applyFont="1" applyFill="1" applyAlignment="1">
      <alignment vertical="top" wrapText="1"/>
    </xf>
    <xf numFmtId="0" fontId="37" fillId="0" borderId="1" xfId="2" applyFont="1" applyFill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7" fillId="0" borderId="0" xfId="0" applyFont="1" applyFill="1" applyAlignment="1"/>
    <xf numFmtId="0" fontId="37" fillId="0" borderId="0" xfId="0" applyFont="1" applyFill="1" applyAlignment="1">
      <alignment horizontal="center" vertical="center"/>
    </xf>
    <xf numFmtId="0" fontId="37" fillId="0" borderId="0" xfId="0" applyFont="1" applyFill="1" applyAlignment="1">
      <alignment vertical="center"/>
    </xf>
    <xf numFmtId="0" fontId="3" fillId="0" borderId="0" xfId="1" applyFont="1" applyAlignment="1">
      <alignment horizontal="center" vertical="center"/>
    </xf>
    <xf numFmtId="14" fontId="37" fillId="0" borderId="1" xfId="2" applyNumberFormat="1" applyFont="1" applyBorder="1" applyAlignment="1">
      <alignment horizontal="center" vertical="top" wrapText="1"/>
    </xf>
    <xf numFmtId="14" fontId="10" fillId="0" borderId="1" xfId="2" applyNumberFormat="1" applyFont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49" fontId="37" fillId="0" borderId="1" xfId="62" applyNumberFormat="1" applyFont="1" applyBorder="1" applyAlignment="1">
      <alignment horizontal="center" vertical="center" wrapText="1"/>
    </xf>
    <xf numFmtId="0" fontId="37" fillId="0" borderId="1" xfId="62" applyNumberFormat="1" applyFont="1" applyBorder="1" applyAlignment="1">
      <alignment horizontal="center" vertical="center" wrapText="1"/>
    </xf>
    <xf numFmtId="0" fontId="10" fillId="0" borderId="0" xfId="62" applyFont="1" applyAlignment="1">
      <alignment horizontal="center" vertical="center"/>
    </xf>
    <xf numFmtId="49" fontId="37" fillId="25" borderId="1" xfId="62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vertical="center" wrapText="1"/>
    </xf>
    <xf numFmtId="0" fontId="37" fillId="0" borderId="0" xfId="0" applyFont="1" applyFill="1" applyAlignment="1">
      <alignment vertical="center" wrapText="1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7" fillId="0" borderId="0" xfId="1" applyFont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10" fillId="0" borderId="0" xfId="62" applyNumberFormat="1" applyFont="1" applyBorder="1" applyAlignment="1">
      <alignment horizontal="left" vertical="center"/>
    </xf>
    <xf numFmtId="0" fontId="10" fillId="0" borderId="0" xfId="62" applyNumberFormat="1" applyFont="1" applyBorder="1" applyAlignment="1">
      <alignment vertical="center"/>
    </xf>
    <xf numFmtId="0" fontId="10" fillId="0" borderId="0" xfId="62" applyNumberFormat="1" applyFont="1" applyBorder="1" applyAlignment="1">
      <alignment horizontal="left"/>
    </xf>
    <xf numFmtId="0" fontId="10" fillId="0" borderId="0" xfId="62" applyNumberFormat="1" applyFont="1" applyBorder="1" applyAlignment="1">
      <alignment vertical="top" wrapText="1"/>
    </xf>
    <xf numFmtId="49" fontId="49" fillId="0" borderId="1" xfId="62" applyNumberFormat="1" applyFont="1" applyBorder="1" applyAlignment="1">
      <alignment horizontal="center" vertical="center"/>
    </xf>
    <xf numFmtId="0" fontId="49" fillId="0" borderId="1" xfId="62" applyFont="1" applyBorder="1" applyAlignment="1">
      <alignment horizontal="center" vertical="center"/>
    </xf>
    <xf numFmtId="0" fontId="10" fillId="0" borderId="1" xfId="62" applyFont="1" applyBorder="1" applyAlignment="1">
      <alignment horizontal="center" vertical="top"/>
    </xf>
    <xf numFmtId="0" fontId="37" fillId="0" borderId="2" xfId="62" applyFont="1" applyFill="1" applyBorder="1" applyAlignment="1">
      <alignment horizontal="center" vertical="center" wrapText="1"/>
    </xf>
    <xf numFmtId="0" fontId="37" fillId="0" borderId="1" xfId="62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/>
    </xf>
    <xf numFmtId="0" fontId="12" fillId="0" borderId="0" xfId="1" applyFont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/>
    </xf>
    <xf numFmtId="0" fontId="2" fillId="0" borderId="0" xfId="1" applyBorder="1" applyAlignment="1">
      <alignment horizontal="center"/>
    </xf>
    <xf numFmtId="0" fontId="2" fillId="0" borderId="0" xfId="1" applyAlignment="1">
      <alignment horizontal="center"/>
    </xf>
    <xf numFmtId="0" fontId="37" fillId="0" borderId="1" xfId="2" applyNumberFormat="1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10" fillId="0" borderId="1" xfId="2" applyNumberFormat="1" applyFont="1" applyFill="1" applyBorder="1" applyAlignment="1">
      <alignment horizontal="center" vertical="center" wrapText="1"/>
    </xf>
    <xf numFmtId="14" fontId="10" fillId="0" borderId="1" xfId="2" applyNumberFormat="1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vertical="center"/>
    </xf>
    <xf numFmtId="0" fontId="10" fillId="0" borderId="0" xfId="2" applyFont="1" applyFill="1" applyAlignment="1">
      <alignment vertical="center"/>
    </xf>
    <xf numFmtId="0" fontId="10" fillId="0" borderId="0" xfId="2" applyFont="1" applyFill="1" applyBorder="1" applyAlignment="1">
      <alignment vertical="center"/>
    </xf>
    <xf numFmtId="0" fontId="10" fillId="0" borderId="1" xfId="2" applyFont="1" applyBorder="1" applyAlignment="1">
      <alignment horizontal="justify" vertical="center" wrapText="1"/>
    </xf>
    <xf numFmtId="0" fontId="10" fillId="0" borderId="1" xfId="2" applyNumberFormat="1" applyFont="1" applyFill="1" applyBorder="1" applyAlignment="1">
      <alignment horizontal="left" vertical="center" wrapText="1"/>
    </xf>
    <xf numFmtId="0" fontId="45" fillId="0" borderId="1" xfId="2" applyFont="1" applyFill="1" applyBorder="1" applyAlignment="1">
      <alignment horizontal="center" vertical="center"/>
    </xf>
    <xf numFmtId="0" fontId="10" fillId="0" borderId="1" xfId="2" applyNumberFormat="1" applyFont="1" applyFill="1" applyBorder="1" applyAlignment="1">
      <alignment horizontal="left" vertical="center"/>
    </xf>
    <xf numFmtId="167" fontId="37" fillId="0" borderId="1" xfId="2" applyNumberFormat="1" applyFont="1" applyFill="1" applyBorder="1" applyAlignment="1">
      <alignment horizontal="right" vertical="center" wrapText="1"/>
    </xf>
    <xf numFmtId="0" fontId="37" fillId="0" borderId="1" xfId="2" applyFont="1" applyBorder="1" applyAlignment="1">
      <alignment vertical="center" wrapText="1"/>
    </xf>
    <xf numFmtId="0" fontId="10" fillId="0" borderId="1" xfId="2" applyFont="1" applyFill="1" applyBorder="1" applyAlignment="1">
      <alignment horizontal="center" vertical="center"/>
    </xf>
    <xf numFmtId="9" fontId="10" fillId="0" borderId="1" xfId="2" applyNumberFormat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44" fillId="0" borderId="0" xfId="1" applyFont="1" applyAlignment="1">
      <alignment horizontal="center" vertical="center"/>
    </xf>
    <xf numFmtId="0" fontId="11" fillId="0" borderId="0" xfId="1" applyFont="1" applyFill="1" applyBorder="1" applyAlignment="1">
      <alignment horizontal="center" vertical="center"/>
    </xf>
    <xf numFmtId="0" fontId="6" fillId="28" borderId="1" xfId="1" applyFont="1" applyFill="1" applyBorder="1" applyAlignment="1">
      <alignment horizontal="center" vertical="center" wrapText="1"/>
    </xf>
    <xf numFmtId="0" fontId="49" fillId="0" borderId="1" xfId="62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2" fontId="37" fillId="0" borderId="1" xfId="62" applyNumberFormat="1" applyFont="1" applyBorder="1" applyAlignment="1">
      <alignment horizontal="center" vertical="center"/>
    </xf>
    <xf numFmtId="0" fontId="53" fillId="0" borderId="0" xfId="1" applyFont="1" applyBorder="1"/>
    <xf numFmtId="1" fontId="6" fillId="0" borderId="1" xfId="1" applyNumberFormat="1" applyFont="1" applyBorder="1" applyAlignment="1">
      <alignment horizontal="center" vertical="center" wrapText="1"/>
    </xf>
    <xf numFmtId="1" fontId="35" fillId="0" borderId="23" xfId="2" applyNumberFormat="1" applyFont="1" applyFill="1" applyBorder="1" applyAlignment="1">
      <alignment horizontal="justify"/>
    </xf>
    <xf numFmtId="0" fontId="10" fillId="28" borderId="1" xfId="62" applyFont="1" applyFill="1" applyBorder="1" applyAlignment="1">
      <alignment horizontal="left" vertical="center" wrapText="1"/>
    </xf>
    <xf numFmtId="0" fontId="37" fillId="28" borderId="1" xfId="62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/>
    </xf>
    <xf numFmtId="49" fontId="37" fillId="28" borderId="1" xfId="62" applyNumberFormat="1" applyFont="1" applyFill="1" applyBorder="1" applyAlignment="1">
      <alignment horizontal="center" vertical="center" wrapText="1"/>
    </xf>
    <xf numFmtId="0" fontId="37" fillId="28" borderId="1" xfId="62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/>
    </xf>
    <xf numFmtId="1" fontId="49" fillId="0" borderId="1" xfId="62" applyNumberFormat="1" applyFont="1" applyBorder="1" applyAlignment="1">
      <alignment horizontal="center" vertical="center"/>
    </xf>
    <xf numFmtId="1" fontId="37" fillId="28" borderId="1" xfId="62" applyNumberFormat="1" applyFont="1" applyFill="1" applyBorder="1" applyAlignment="1">
      <alignment horizontal="center" vertical="center"/>
    </xf>
    <xf numFmtId="1" fontId="10" fillId="0" borderId="1" xfId="2" applyNumberFormat="1" applyFont="1" applyFill="1" applyBorder="1" applyAlignment="1">
      <alignment horizontal="center" vertical="center" wrapText="1"/>
    </xf>
    <xf numFmtId="0" fontId="10" fillId="28" borderId="1" xfId="62" applyFont="1" applyFill="1" applyBorder="1" applyAlignment="1">
      <alignment horizontal="left" vertical="center"/>
    </xf>
    <xf numFmtId="2" fontId="37" fillId="0" borderId="1" xfId="2" applyNumberFormat="1" applyFont="1" applyFill="1" applyBorder="1" applyAlignment="1">
      <alignment horizontal="center" vertical="center" wrapText="1"/>
    </xf>
    <xf numFmtId="0" fontId="37" fillId="28" borderId="1" xfId="62" applyNumberFormat="1" applyFont="1" applyFill="1" applyBorder="1" applyAlignment="1">
      <alignment horizontal="center" vertical="center" wrapText="1"/>
    </xf>
    <xf numFmtId="49" fontId="49" fillId="0" borderId="1" xfId="62" applyNumberFormat="1" applyFont="1" applyBorder="1" applyAlignment="1">
      <alignment horizontal="center" vertical="center" wrapText="1"/>
    </xf>
    <xf numFmtId="1" fontId="10" fillId="0" borderId="1" xfId="2" applyNumberFormat="1" applyFont="1" applyBorder="1" applyAlignment="1">
      <alignment horizontal="center" vertical="center" wrapText="1"/>
    </xf>
    <xf numFmtId="1" fontId="37" fillId="0" borderId="1" xfId="62" applyNumberFormat="1" applyFont="1" applyBorder="1" applyAlignment="1">
      <alignment horizontal="center" vertical="center"/>
    </xf>
    <xf numFmtId="10" fontId="35" fillId="0" borderId="24" xfId="2" applyNumberFormat="1" applyFont="1" applyFill="1" applyBorder="1" applyAlignment="1">
      <alignment horizontal="justify"/>
    </xf>
    <xf numFmtId="2" fontId="42" fillId="0" borderId="1" xfId="45" applyNumberFormat="1" applyFont="1" applyFill="1" applyBorder="1" applyAlignment="1">
      <alignment horizontal="center" vertical="center" wrapText="1"/>
    </xf>
    <xf numFmtId="2" fontId="42" fillId="0" borderId="2" xfId="45" applyNumberFormat="1" applyFont="1" applyFill="1" applyBorder="1" applyAlignment="1">
      <alignment horizontal="center" vertical="center" wrapText="1"/>
    </xf>
    <xf numFmtId="49" fontId="55" fillId="0" borderId="1" xfId="1" applyNumberFormat="1" applyFont="1" applyFill="1" applyBorder="1" applyAlignment="1">
      <alignment horizontal="center" vertical="center"/>
    </xf>
    <xf numFmtId="0" fontId="55" fillId="0" borderId="1" xfId="1" applyFont="1" applyFill="1" applyBorder="1" applyAlignment="1">
      <alignment horizontal="left" vertical="center" wrapText="1"/>
    </xf>
    <xf numFmtId="0" fontId="2" fillId="0" borderId="0" xfId="1" applyFill="1" applyBorder="1" applyAlignment="1">
      <alignment vertical="center"/>
    </xf>
    <xf numFmtId="0" fontId="2" fillId="0" borderId="0" xfId="1" applyFill="1" applyAlignment="1">
      <alignment vertical="center"/>
    </xf>
    <xf numFmtId="0" fontId="55" fillId="0" borderId="1" xfId="1" applyFont="1" applyFill="1" applyBorder="1" applyAlignment="1">
      <alignment horizontal="center" vertical="center" wrapText="1"/>
    </xf>
    <xf numFmtId="168" fontId="6" fillId="28" borderId="1" xfId="1" applyNumberFormat="1" applyFont="1" applyFill="1" applyBorder="1" applyAlignment="1">
      <alignment horizontal="center" vertical="center" wrapText="1"/>
    </xf>
    <xf numFmtId="168" fontId="37" fillId="0" borderId="1" xfId="2" applyNumberFormat="1" applyFont="1" applyFill="1" applyBorder="1" applyAlignment="1">
      <alignment horizontal="center" vertical="center" wrapText="1"/>
    </xf>
    <xf numFmtId="168" fontId="10" fillId="0" borderId="1" xfId="2" applyNumberFormat="1" applyFont="1" applyBorder="1" applyAlignment="1">
      <alignment horizontal="center" vertical="center"/>
    </xf>
    <xf numFmtId="168" fontId="10" fillId="0" borderId="1" xfId="2" applyNumberFormat="1" applyFont="1" applyFill="1" applyBorder="1" applyAlignment="1">
      <alignment horizontal="center" vertical="center" wrapText="1"/>
    </xf>
    <xf numFmtId="168" fontId="35" fillId="0" borderId="23" xfId="2" applyNumberFormat="1" applyFont="1" applyFill="1" applyBorder="1" applyAlignment="1">
      <alignment horizontal="justify" vertical="top" wrapText="1"/>
    </xf>
    <xf numFmtId="168" fontId="35" fillId="0" borderId="24" xfId="2" applyNumberFormat="1" applyFont="1" applyFill="1" applyBorder="1" applyAlignment="1">
      <alignment horizontal="justify"/>
    </xf>
    <xf numFmtId="49" fontId="6" fillId="0" borderId="4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3" xfId="1" applyNumberFormat="1" applyFont="1" applyFill="1" applyBorder="1" applyAlignment="1">
      <alignment horizontal="center" vertical="center"/>
    </xf>
    <xf numFmtId="0" fontId="37" fillId="0" borderId="0" xfId="0" applyFont="1" applyFill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0" fillId="27" borderId="0" xfId="1" applyFont="1" applyFill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51" fillId="27" borderId="0" xfId="1" applyFont="1" applyFill="1" applyAlignment="1">
      <alignment horizontal="center" vertical="center"/>
    </xf>
    <xf numFmtId="0" fontId="52" fillId="27" borderId="0" xfId="1" applyFont="1" applyFill="1" applyAlignment="1">
      <alignment horizontal="center" vertical="center" wrapText="1"/>
    </xf>
    <xf numFmtId="0" fontId="37" fillId="0" borderId="9" xfId="62" applyFont="1" applyBorder="1" applyAlignment="1">
      <alignment horizontal="center" vertical="center"/>
    </xf>
    <xf numFmtId="0" fontId="37" fillId="0" borderId="5" xfId="62" applyFont="1" applyBorder="1" applyAlignment="1">
      <alignment horizontal="center" vertical="center"/>
    </xf>
    <xf numFmtId="0" fontId="37" fillId="0" borderId="2" xfId="62" applyFont="1" applyBorder="1" applyAlignment="1">
      <alignment horizontal="center" vertical="center"/>
    </xf>
    <xf numFmtId="0" fontId="37" fillId="0" borderId="8" xfId="62" applyFont="1" applyFill="1" applyBorder="1" applyAlignment="1">
      <alignment horizontal="center" vertical="center" wrapText="1"/>
    </xf>
    <xf numFmtId="0" fontId="37" fillId="0" borderId="7" xfId="62" applyFont="1" applyFill="1" applyBorder="1" applyAlignment="1">
      <alignment horizontal="center" vertical="center" wrapText="1"/>
    </xf>
    <xf numFmtId="0" fontId="37" fillId="0" borderId="21" xfId="62" applyFont="1" applyFill="1" applyBorder="1" applyAlignment="1">
      <alignment horizontal="center" vertical="center" wrapText="1"/>
    </xf>
    <xf numFmtId="0" fontId="37" fillId="0" borderId="20" xfId="62" applyFont="1" applyFill="1" applyBorder="1" applyAlignment="1">
      <alignment horizontal="center" vertical="center" wrapText="1"/>
    </xf>
    <xf numFmtId="0" fontId="37" fillId="0" borderId="9" xfId="62" applyFont="1" applyFill="1" applyBorder="1" applyAlignment="1">
      <alignment horizontal="center" vertical="center" wrapText="1"/>
    </xf>
    <xf numFmtId="0" fontId="37" fillId="0" borderId="2" xfId="62" applyFont="1" applyFill="1" applyBorder="1" applyAlignment="1">
      <alignment horizontal="center" vertical="center" wrapText="1"/>
    </xf>
    <xf numFmtId="49" fontId="10" fillId="0" borderId="0" xfId="62" applyNumberFormat="1" applyFont="1" applyBorder="1" applyAlignment="1">
      <alignment horizontal="left" vertical="top"/>
    </xf>
    <xf numFmtId="0" fontId="37" fillId="0" borderId="5" xfId="62" applyFont="1" applyFill="1" applyBorder="1" applyAlignment="1">
      <alignment horizontal="center" vertical="center" wrapText="1"/>
    </xf>
    <xf numFmtId="0" fontId="10" fillId="0" borderId="19" xfId="62" applyFont="1" applyBorder="1" applyAlignment="1">
      <alignment horizontal="left" vertical="center"/>
    </xf>
    <xf numFmtId="0" fontId="37" fillId="0" borderId="4" xfId="62" applyFont="1" applyBorder="1" applyAlignment="1">
      <alignment horizontal="center" vertical="center" wrapText="1"/>
    </xf>
    <xf numFmtId="0" fontId="37" fillId="0" borderId="3" xfId="62" applyFont="1" applyBorder="1" applyAlignment="1">
      <alignment horizontal="center" vertical="center" wrapText="1"/>
    </xf>
    <xf numFmtId="0" fontId="37" fillId="0" borderId="6" xfId="62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0" fontId="37" fillId="0" borderId="9" xfId="62" applyFont="1" applyBorder="1" applyAlignment="1">
      <alignment horizontal="center" vertical="center" wrapText="1"/>
    </xf>
    <xf numFmtId="0" fontId="37" fillId="0" borderId="5" xfId="62" applyFont="1" applyBorder="1" applyAlignment="1">
      <alignment horizontal="center" vertical="center" wrapText="1"/>
    </xf>
    <xf numFmtId="0" fontId="37" fillId="0" borderId="2" xfId="62" applyFont="1" applyBorder="1" applyAlignment="1">
      <alignment horizontal="center" vertical="center" wrapText="1"/>
    </xf>
    <xf numFmtId="0" fontId="37" fillId="0" borderId="8" xfId="62" applyFont="1" applyBorder="1" applyAlignment="1">
      <alignment horizontal="center" vertical="center" wrapText="1"/>
    </xf>
    <xf numFmtId="0" fontId="37" fillId="0" borderId="7" xfId="62" applyFont="1" applyBorder="1" applyAlignment="1">
      <alignment horizontal="center" vertical="center" wrapText="1"/>
    </xf>
    <xf numFmtId="0" fontId="37" fillId="0" borderId="21" xfId="62" applyFont="1" applyBorder="1" applyAlignment="1">
      <alignment horizontal="center" vertical="center" wrapText="1"/>
    </xf>
    <xf numFmtId="0" fontId="37" fillId="0" borderId="20" xfId="62" applyFont="1" applyBorder="1" applyAlignment="1">
      <alignment horizontal="center" vertical="center" wrapText="1"/>
    </xf>
    <xf numFmtId="0" fontId="8" fillId="26" borderId="0" xfId="1" applyFont="1" applyFill="1" applyAlignment="1">
      <alignment horizontal="center" vertical="center" wrapText="1"/>
    </xf>
    <xf numFmtId="0" fontId="54" fillId="26" borderId="0" xfId="1" applyFont="1" applyFill="1" applyAlignment="1">
      <alignment horizontal="center" vertical="center" wrapText="1"/>
    </xf>
    <xf numFmtId="0" fontId="52" fillId="26" borderId="0" xfId="1" applyFont="1" applyFill="1" applyAlignment="1">
      <alignment horizontal="center" vertical="center" wrapText="1"/>
    </xf>
    <xf numFmtId="0" fontId="8" fillId="26" borderId="0" xfId="1" applyFont="1" applyFill="1" applyAlignment="1">
      <alignment horizontal="center" vertical="center"/>
    </xf>
    <xf numFmtId="0" fontId="54" fillId="26" borderId="0" xfId="1" applyFont="1" applyFill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7" fillId="0" borderId="1" xfId="2" applyFont="1" applyFill="1" applyBorder="1" applyAlignment="1">
      <alignment horizontal="center" vertical="center" wrapText="1"/>
    </xf>
    <xf numFmtId="0" fontId="37" fillId="0" borderId="1" xfId="2" applyNumberFormat="1" applyFont="1" applyFill="1" applyBorder="1" applyAlignment="1">
      <alignment horizontal="center" vertical="center" wrapText="1"/>
    </xf>
    <xf numFmtId="0" fontId="37" fillId="0" borderId="1" xfId="0" applyFont="1" applyFill="1" applyBorder="1" applyAlignment="1">
      <alignment horizontal="center" vertical="center" wrapText="1"/>
    </xf>
    <xf numFmtId="0" fontId="37" fillId="0" borderId="9" xfId="2" applyNumberFormat="1" applyFont="1" applyFill="1" applyBorder="1" applyAlignment="1">
      <alignment horizontal="center" vertical="center" wrapText="1"/>
    </xf>
    <xf numFmtId="0" fontId="37" fillId="0" borderId="5" xfId="2" applyNumberFormat="1" applyFont="1" applyFill="1" applyBorder="1" applyAlignment="1">
      <alignment horizontal="center" vertical="center" wrapText="1"/>
    </xf>
    <xf numFmtId="0" fontId="37" fillId="0" borderId="2" xfId="2" applyNumberFormat="1" applyFont="1" applyFill="1" applyBorder="1" applyAlignment="1">
      <alignment horizontal="center" vertical="center" wrapText="1"/>
    </xf>
    <xf numFmtId="0" fontId="37" fillId="0" borderId="1" xfId="2" applyFont="1" applyFill="1" applyBorder="1" applyAlignment="1">
      <alignment horizontal="center" vertical="center"/>
    </xf>
    <xf numFmtId="0" fontId="37" fillId="0" borderId="2" xfId="2" applyFont="1" applyFill="1" applyBorder="1" applyAlignment="1">
      <alignment horizontal="center" vertical="center" wrapText="1"/>
    </xf>
    <xf numFmtId="0" fontId="37" fillId="0" borderId="21" xfId="2" applyFont="1" applyFill="1" applyBorder="1" applyAlignment="1">
      <alignment horizontal="center" vertical="center" wrapText="1"/>
    </xf>
    <xf numFmtId="0" fontId="37" fillId="0" borderId="20" xfId="2" applyFont="1" applyFill="1" applyBorder="1" applyAlignment="1">
      <alignment horizontal="center" vertical="center" wrapText="1"/>
    </xf>
    <xf numFmtId="0" fontId="37" fillId="0" borderId="0" xfId="2" applyFont="1" applyFill="1" applyAlignment="1">
      <alignment horizontal="center" vertical="top" wrapText="1"/>
    </xf>
    <xf numFmtId="0" fontId="48" fillId="26" borderId="0" xfId="1" applyFont="1" applyFill="1" applyAlignment="1">
      <alignment horizontal="center" vertical="center"/>
    </xf>
    <xf numFmtId="0" fontId="37" fillId="0" borderId="4" xfId="52" applyFont="1" applyFill="1" applyBorder="1" applyAlignment="1">
      <alignment horizontal="center" vertical="center"/>
    </xf>
    <xf numFmtId="0" fontId="37" fillId="0" borderId="6" xfId="52" applyFont="1" applyFill="1" applyBorder="1" applyAlignment="1">
      <alignment horizontal="center" vertical="center"/>
    </xf>
    <xf numFmtId="0" fontId="37" fillId="0" borderId="4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left"/>
    </xf>
    <xf numFmtId="0" fontId="10" fillId="0" borderId="0" xfId="2" applyFont="1" applyFill="1" applyAlignment="1">
      <alignment horizontal="left" vertical="center" wrapText="1"/>
    </xf>
    <xf numFmtId="0" fontId="10" fillId="0" borderId="0" xfId="2" applyFont="1" applyFill="1" applyBorder="1" applyAlignment="1">
      <alignment horizontal="left" wrapText="1"/>
    </xf>
    <xf numFmtId="0" fontId="10" fillId="0" borderId="0" xfId="2" applyFont="1" applyFill="1" applyAlignment="1">
      <alignment horizontal="left" wrapText="1"/>
    </xf>
    <xf numFmtId="0" fontId="10" fillId="0" borderId="0" xfId="2" applyFont="1" applyFill="1" applyAlignment="1">
      <alignment horizontal="center"/>
    </xf>
    <xf numFmtId="0" fontId="37" fillId="0" borderId="9" xfId="2" applyFont="1" applyFill="1" applyBorder="1" applyAlignment="1">
      <alignment horizontal="center" vertical="center" wrapText="1"/>
    </xf>
    <xf numFmtId="0" fontId="37" fillId="0" borderId="5" xfId="2" applyFont="1" applyFill="1" applyBorder="1" applyAlignment="1">
      <alignment horizontal="center" vertical="center" wrapText="1"/>
    </xf>
    <xf numFmtId="0" fontId="37" fillId="0" borderId="1" xfId="2" applyFont="1" applyBorder="1" applyAlignment="1">
      <alignment horizontal="center" vertical="center"/>
    </xf>
    <xf numFmtId="0" fontId="37" fillId="0" borderId="0" xfId="2" applyFont="1" applyFill="1" applyAlignment="1">
      <alignment horizontal="center"/>
    </xf>
    <xf numFmtId="0" fontId="37" fillId="0" borderId="8" xfId="52" applyFont="1" applyFill="1" applyBorder="1" applyAlignment="1">
      <alignment horizontal="center" vertical="center" wrapText="1"/>
    </xf>
    <xf numFmtId="0" fontId="37" fillId="0" borderId="22" xfId="52" applyFont="1" applyFill="1" applyBorder="1" applyAlignment="1">
      <alignment horizontal="center" vertical="center" wrapText="1"/>
    </xf>
    <xf numFmtId="0" fontId="37" fillId="0" borderId="21" xfId="52" applyFont="1" applyFill="1" applyBorder="1" applyAlignment="1">
      <alignment horizontal="center" vertical="center" wrapText="1"/>
    </xf>
    <xf numFmtId="0" fontId="37" fillId="0" borderId="19" xfId="52" applyFont="1" applyFill="1" applyBorder="1" applyAlignment="1">
      <alignment horizontal="center" vertical="center" wrapText="1"/>
    </xf>
    <xf numFmtId="0" fontId="35" fillId="0" borderId="24" xfId="2" applyFont="1" applyFill="1" applyBorder="1" applyAlignment="1">
      <alignment horizontal="left" vertical="top" wrapText="1"/>
    </xf>
    <xf numFmtId="0" fontId="35" fillId="0" borderId="26" xfId="2" applyFont="1" applyFill="1" applyBorder="1" applyAlignment="1">
      <alignment horizontal="left" vertical="top" wrapText="1"/>
    </xf>
    <xf numFmtId="0" fontId="35" fillId="0" borderId="25" xfId="2" applyFont="1" applyFill="1" applyBorder="1" applyAlignment="1">
      <alignment horizontal="left" vertical="top" wrapText="1"/>
    </xf>
    <xf numFmtId="0" fontId="36" fillId="0" borderId="0" xfId="2" applyFont="1" applyFill="1" applyAlignment="1">
      <alignment horizontal="center" wrapText="1"/>
    </xf>
    <xf numFmtId="0" fontId="44" fillId="0" borderId="0" xfId="2" applyFont="1" applyFill="1" applyAlignment="1">
      <alignment horizontal="center"/>
    </xf>
  </cellXfs>
  <cellStyles count="68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3"/>
    <cellStyle name="Обычный 2 2" xfId="62"/>
    <cellStyle name="Обычный 3" xfId="2"/>
    <cellStyle name="Обычный 3 2" xfId="41"/>
    <cellStyle name="Обычный 3 2 2" xfId="67"/>
    <cellStyle name="Обычный 3 2 2 2" xfId="42"/>
    <cellStyle name="Обычный 3 21" xfId="63"/>
    <cellStyle name="Обычный 4" xfId="43"/>
    <cellStyle name="Обычный 4 2" xfId="44"/>
    <cellStyle name="Обычный 5" xfId="45"/>
    <cellStyle name="Обычный 6" xfId="46"/>
    <cellStyle name="Обычный 6 2" xfId="47"/>
    <cellStyle name="Обычный 6 2 2" xfId="48"/>
    <cellStyle name="Обычный 6 2 3" xfId="49"/>
    <cellStyle name="Обычный 7" xfId="1"/>
    <cellStyle name="Обычный 7 2" xfId="50"/>
    <cellStyle name="Обычный 8" xfId="51"/>
    <cellStyle name="Обычный_Форматы по компаниям_last" xfId="52"/>
    <cellStyle name="Плохой 2" xfId="53"/>
    <cellStyle name="Пояснение 2" xfId="54"/>
    <cellStyle name="Примечание 2" xfId="55"/>
    <cellStyle name="Процентный 2" xfId="64"/>
    <cellStyle name="Процентный 3" xfId="65"/>
    <cellStyle name="Связанная ячейка 2" xfId="56"/>
    <cellStyle name="Стиль 1" xfId="66"/>
    <cellStyle name="Текст предупреждения 2" xfId="57"/>
    <cellStyle name="Финансовый 2" xfId="58"/>
    <cellStyle name="Финансовый 2 2 2 2 2" xfId="59"/>
    <cellStyle name="Финансовый 3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V340"/>
  <sheetViews>
    <sheetView tabSelected="1" view="pageBreakPreview" zoomScale="90" zoomScaleNormal="100" zoomScaleSheetLayoutView="90" workbookViewId="0"/>
  </sheetViews>
  <sheetFormatPr defaultRowHeight="15" x14ac:dyDescent="0.25"/>
  <cols>
    <col min="1" max="1" width="6.140625" style="161" customWidth="1"/>
    <col min="2" max="2" width="53.5703125" style="1" customWidth="1"/>
    <col min="3" max="3" width="91.42578125" style="1" customWidth="1"/>
    <col min="4" max="4" width="19" style="1" customWidth="1"/>
    <col min="5" max="5" width="14.42578125" style="1" customWidth="1"/>
    <col min="6" max="6" width="70.85546875" style="1" customWidth="1"/>
    <col min="7" max="7" width="20" style="1" customWidth="1"/>
    <col min="8" max="8" width="25.5703125" style="1" customWidth="1"/>
    <col min="9" max="9" width="16.42578125" style="1" customWidth="1"/>
    <col min="10" max="16384" width="9.140625" style="1"/>
  </cols>
  <sheetData>
    <row r="1" spans="1:22" s="10" customFormat="1" ht="18.75" customHeight="1" x14ac:dyDescent="0.2">
      <c r="A1" s="157"/>
      <c r="C1" s="33" t="s">
        <v>23</v>
      </c>
      <c r="F1" s="14"/>
      <c r="G1" s="14"/>
    </row>
    <row r="2" spans="1:22" s="10" customFormat="1" ht="18.75" customHeight="1" x14ac:dyDescent="0.3">
      <c r="A2" s="157"/>
      <c r="C2" s="13" t="s">
        <v>8</v>
      </c>
      <c r="F2" s="14"/>
      <c r="G2" s="14"/>
    </row>
    <row r="3" spans="1:22" s="10" customFormat="1" ht="18.75" x14ac:dyDescent="0.3">
      <c r="A3" s="158"/>
      <c r="C3" s="13" t="s">
        <v>318</v>
      </c>
      <c r="F3" s="14"/>
      <c r="G3" s="14"/>
    </row>
    <row r="4" spans="1:22" s="10" customFormat="1" ht="18.75" x14ac:dyDescent="0.3">
      <c r="A4" s="158"/>
      <c r="F4" s="14"/>
      <c r="G4" s="14"/>
      <c r="H4" s="13"/>
    </row>
    <row r="5" spans="1:22" s="10" customFormat="1" ht="15.75" x14ac:dyDescent="0.25">
      <c r="A5" s="221" t="s">
        <v>343</v>
      </c>
      <c r="B5" s="221"/>
      <c r="C5" s="221"/>
      <c r="D5" s="120"/>
      <c r="E5" s="120"/>
      <c r="F5" s="120"/>
      <c r="G5" s="120"/>
      <c r="H5" s="120"/>
      <c r="I5" s="120"/>
      <c r="J5" s="120"/>
    </row>
    <row r="6" spans="1:22" s="10" customFormat="1" ht="18.75" x14ac:dyDescent="0.3">
      <c r="A6" s="158"/>
      <c r="F6" s="14"/>
      <c r="G6" s="14"/>
      <c r="H6" s="13"/>
    </row>
    <row r="7" spans="1:22" s="10" customFormat="1" ht="18.75" x14ac:dyDescent="0.2">
      <c r="A7" s="225" t="s">
        <v>7</v>
      </c>
      <c r="B7" s="225"/>
      <c r="C7" s="225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</row>
    <row r="8" spans="1:22" s="10" customFormat="1" ht="18.75" x14ac:dyDescent="0.2">
      <c r="A8" s="132"/>
      <c r="B8" s="12"/>
      <c r="C8" s="12"/>
      <c r="D8" s="12"/>
      <c r="E8" s="12"/>
      <c r="F8" s="12"/>
      <c r="G8" s="12"/>
      <c r="H8" s="12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</row>
    <row r="9" spans="1:22" s="10" customFormat="1" ht="18.75" x14ac:dyDescent="0.2">
      <c r="A9" s="226" t="s">
        <v>337</v>
      </c>
      <c r="B9" s="226"/>
      <c r="C9" s="226"/>
      <c r="D9" s="6"/>
      <c r="E9" s="6"/>
      <c r="F9" s="6"/>
      <c r="G9" s="6"/>
      <c r="H9" s="6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</row>
    <row r="10" spans="1:22" s="10" customFormat="1" ht="18.75" x14ac:dyDescent="0.2">
      <c r="A10" s="227" t="s">
        <v>6</v>
      </c>
      <c r="B10" s="227"/>
      <c r="C10" s="227"/>
      <c r="D10" s="4"/>
      <c r="E10" s="4"/>
      <c r="F10" s="4"/>
      <c r="G10" s="4"/>
      <c r="H10" s="4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</row>
    <row r="11" spans="1:22" s="10" customFormat="1" ht="18.75" x14ac:dyDescent="0.2">
      <c r="A11" s="179"/>
      <c r="B11" s="179"/>
      <c r="C11" s="179"/>
      <c r="D11" s="12"/>
      <c r="E11" s="12"/>
      <c r="F11" s="12"/>
      <c r="G11" s="12"/>
      <c r="H11" s="12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</row>
    <row r="12" spans="1:22" s="10" customFormat="1" ht="18.75" x14ac:dyDescent="0.2">
      <c r="A12" s="228" t="s">
        <v>345</v>
      </c>
      <c r="B12" s="228"/>
      <c r="C12" s="228"/>
      <c r="D12" s="6"/>
      <c r="E12" s="6"/>
      <c r="F12" s="6"/>
      <c r="G12" s="6"/>
      <c r="H12" s="6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</row>
    <row r="13" spans="1:22" s="10" customFormat="1" ht="18.75" x14ac:dyDescent="0.2">
      <c r="A13" s="227" t="s">
        <v>5</v>
      </c>
      <c r="B13" s="227"/>
      <c r="C13" s="227"/>
      <c r="D13" s="4"/>
      <c r="E13" s="4"/>
      <c r="F13" s="4"/>
      <c r="G13" s="4"/>
      <c r="H13" s="4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</row>
    <row r="14" spans="1:22" s="7" customFormat="1" ht="0.75" customHeight="1" x14ac:dyDescent="0.2">
      <c r="A14" s="180"/>
      <c r="B14" s="180"/>
      <c r="C14" s="180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</row>
    <row r="15" spans="1:22" s="2" customFormat="1" ht="31.5" customHeight="1" x14ac:dyDescent="0.2">
      <c r="A15" s="229" t="s">
        <v>346</v>
      </c>
      <c r="B15" s="229"/>
      <c r="C15" s="229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</row>
    <row r="16" spans="1:22" s="2" customFormat="1" ht="15" customHeight="1" x14ac:dyDescent="0.2">
      <c r="A16" s="222" t="s">
        <v>3</v>
      </c>
      <c r="B16" s="222"/>
      <c r="C16" s="222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</row>
    <row r="17" spans="1:22" s="2" customFormat="1" ht="15" customHeight="1" x14ac:dyDescent="0.2">
      <c r="A17" s="13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</row>
    <row r="18" spans="1:22" s="2" customFormat="1" ht="20.25" customHeight="1" x14ac:dyDescent="0.2">
      <c r="A18" s="223" t="s">
        <v>266</v>
      </c>
      <c r="B18" s="224"/>
      <c r="C18" s="22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 s="2" customFormat="1" ht="15" customHeight="1" x14ac:dyDescent="0.2">
      <c r="A19" s="131"/>
      <c r="B19" s="4"/>
      <c r="C19" s="4"/>
      <c r="D19" s="4"/>
      <c r="E19" s="4"/>
      <c r="F19" s="4"/>
      <c r="G19" s="4"/>
      <c r="H19" s="4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</row>
    <row r="20" spans="1:22" s="2" customFormat="1" ht="39.75" customHeight="1" x14ac:dyDescent="0.2">
      <c r="A20" s="31" t="s">
        <v>2</v>
      </c>
      <c r="B20" s="32" t="s">
        <v>22</v>
      </c>
      <c r="C20" s="31" t="s">
        <v>21</v>
      </c>
      <c r="D20" s="23"/>
      <c r="E20" s="23"/>
      <c r="F20" s="23"/>
      <c r="G20" s="23"/>
      <c r="H20" s="23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1"/>
      <c r="U20" s="21"/>
      <c r="V20" s="21"/>
    </row>
    <row r="21" spans="1:22" s="2" customFormat="1" ht="16.5" customHeight="1" x14ac:dyDescent="0.2">
      <c r="A21" s="31">
        <v>1</v>
      </c>
      <c r="B21" s="32">
        <v>2</v>
      </c>
      <c r="C21" s="31">
        <v>3</v>
      </c>
      <c r="D21" s="23"/>
      <c r="E21" s="23"/>
      <c r="F21" s="23"/>
      <c r="G21" s="23"/>
      <c r="H21" s="23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21"/>
      <c r="U21" s="21"/>
      <c r="V21" s="21"/>
    </row>
    <row r="22" spans="1:22" s="2" customFormat="1" ht="39" customHeight="1" x14ac:dyDescent="0.2">
      <c r="A22" s="159" t="s">
        <v>20</v>
      </c>
      <c r="B22" s="35" t="s">
        <v>152</v>
      </c>
      <c r="C22" s="178" t="s">
        <v>304</v>
      </c>
      <c r="D22" s="23"/>
      <c r="E22" s="23"/>
      <c r="F22" s="23"/>
      <c r="G22" s="23"/>
      <c r="H22" s="23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21"/>
      <c r="U22" s="21"/>
      <c r="V22" s="21"/>
    </row>
    <row r="23" spans="1:22" s="2" customFormat="1" ht="41.25" customHeight="1" x14ac:dyDescent="0.2">
      <c r="A23" s="159" t="s">
        <v>19</v>
      </c>
      <c r="B23" s="30" t="s">
        <v>273</v>
      </c>
      <c r="C23" s="178" t="s">
        <v>347</v>
      </c>
      <c r="D23" s="23"/>
      <c r="E23" s="23"/>
      <c r="F23" s="23"/>
      <c r="G23" s="23"/>
      <c r="H23" s="23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21"/>
      <c r="U23" s="21"/>
      <c r="V23" s="21"/>
    </row>
    <row r="24" spans="1:22" s="2" customFormat="1" ht="22.5" customHeight="1" x14ac:dyDescent="0.2">
      <c r="A24" s="218"/>
      <c r="B24" s="219"/>
      <c r="C24" s="220"/>
      <c r="D24" s="23"/>
      <c r="E24" s="23"/>
      <c r="F24" s="23"/>
      <c r="G24" s="23"/>
      <c r="H24" s="23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1"/>
      <c r="U24" s="21"/>
      <c r="V24" s="21"/>
    </row>
    <row r="25" spans="1:22" s="26" customFormat="1" ht="58.5" customHeight="1" x14ac:dyDescent="0.2">
      <c r="A25" s="159" t="s">
        <v>18</v>
      </c>
      <c r="B25" s="119" t="s">
        <v>230</v>
      </c>
      <c r="C25" s="177" t="s">
        <v>299</v>
      </c>
      <c r="D25" s="29"/>
      <c r="E25" s="29"/>
      <c r="F25" s="29"/>
      <c r="G25" s="29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7"/>
      <c r="T25" s="27"/>
      <c r="U25" s="27"/>
      <c r="V25" s="27"/>
    </row>
    <row r="26" spans="1:22" s="26" customFormat="1" ht="42.75" customHeight="1" x14ac:dyDescent="0.2">
      <c r="A26" s="159" t="s">
        <v>17</v>
      </c>
      <c r="B26" s="119" t="s">
        <v>29</v>
      </c>
      <c r="C26" s="155" t="s">
        <v>274</v>
      </c>
      <c r="D26" s="29"/>
      <c r="E26" s="29"/>
      <c r="F26" s="29"/>
      <c r="G26" s="29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7"/>
      <c r="T26" s="27"/>
      <c r="U26" s="27"/>
      <c r="V26" s="27"/>
    </row>
    <row r="27" spans="1:22" s="26" customFormat="1" ht="51.75" customHeight="1" x14ac:dyDescent="0.2">
      <c r="A27" s="159" t="s">
        <v>15</v>
      </c>
      <c r="B27" s="119" t="s">
        <v>28</v>
      </c>
      <c r="C27" s="177" t="s">
        <v>300</v>
      </c>
      <c r="D27" s="29"/>
      <c r="E27" s="29"/>
      <c r="F27" s="29"/>
      <c r="G27" s="29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7"/>
      <c r="T27" s="27"/>
      <c r="U27" s="27"/>
      <c r="V27" s="27"/>
    </row>
    <row r="28" spans="1:22" s="26" customFormat="1" ht="42.75" customHeight="1" x14ac:dyDescent="0.2">
      <c r="A28" s="159" t="s">
        <v>14</v>
      </c>
      <c r="B28" s="119" t="s">
        <v>231</v>
      </c>
      <c r="C28" s="155" t="s">
        <v>310</v>
      </c>
      <c r="D28" s="29"/>
      <c r="E28" s="29"/>
      <c r="F28" s="29"/>
      <c r="G28" s="29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7"/>
      <c r="T28" s="27"/>
      <c r="U28" s="27"/>
      <c r="V28" s="27"/>
    </row>
    <row r="29" spans="1:22" s="26" customFormat="1" ht="51.75" customHeight="1" x14ac:dyDescent="0.2">
      <c r="A29" s="159" t="s">
        <v>12</v>
      </c>
      <c r="B29" s="119" t="s">
        <v>232</v>
      </c>
      <c r="C29" s="155" t="s">
        <v>310</v>
      </c>
      <c r="D29" s="29"/>
      <c r="E29" s="29"/>
      <c r="F29" s="29"/>
      <c r="G29" s="29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7"/>
      <c r="T29" s="27"/>
      <c r="U29" s="27"/>
      <c r="V29" s="27"/>
    </row>
    <row r="30" spans="1:22" s="26" customFormat="1" ht="51.75" customHeight="1" x14ac:dyDescent="0.2">
      <c r="A30" s="159" t="s">
        <v>10</v>
      </c>
      <c r="B30" s="119" t="s">
        <v>233</v>
      </c>
      <c r="C30" s="155" t="s">
        <v>311</v>
      </c>
      <c r="D30" s="29"/>
      <c r="E30" s="29"/>
      <c r="F30" s="29"/>
      <c r="G30" s="29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7"/>
      <c r="T30" s="27"/>
      <c r="U30" s="27"/>
      <c r="V30" s="27"/>
    </row>
    <row r="31" spans="1:22" s="26" customFormat="1" ht="51.75" customHeight="1" x14ac:dyDescent="0.2">
      <c r="A31" s="159" t="s">
        <v>27</v>
      </c>
      <c r="B31" s="34" t="s">
        <v>234</v>
      </c>
      <c r="C31" s="155" t="s">
        <v>312</v>
      </c>
      <c r="D31" s="29"/>
      <c r="E31" s="29"/>
      <c r="F31" s="29"/>
      <c r="G31" s="29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7"/>
      <c r="T31" s="27"/>
      <c r="U31" s="27"/>
      <c r="V31" s="27"/>
    </row>
    <row r="32" spans="1:22" s="26" customFormat="1" ht="51.75" customHeight="1" x14ac:dyDescent="0.2">
      <c r="A32" s="159" t="s">
        <v>25</v>
      </c>
      <c r="B32" s="34" t="s">
        <v>235</v>
      </c>
      <c r="C32" s="155" t="s">
        <v>313</v>
      </c>
      <c r="D32" s="29"/>
      <c r="E32" s="29"/>
      <c r="F32" s="29"/>
      <c r="G32" s="29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7"/>
      <c r="T32" s="27"/>
      <c r="U32" s="27"/>
      <c r="V32" s="27"/>
    </row>
    <row r="33" spans="1:22" s="26" customFormat="1" ht="101.25" customHeight="1" x14ac:dyDescent="0.2">
      <c r="A33" s="159" t="s">
        <v>24</v>
      </c>
      <c r="B33" s="34" t="s">
        <v>236</v>
      </c>
      <c r="C33" s="155" t="s">
        <v>314</v>
      </c>
      <c r="D33" s="29"/>
      <c r="E33" s="29"/>
      <c r="F33" s="29"/>
      <c r="G33" s="29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7"/>
      <c r="T33" s="27"/>
      <c r="U33" s="27"/>
      <c r="V33" s="27"/>
    </row>
    <row r="34" spans="1:22" ht="111" customHeight="1" x14ac:dyDescent="0.25">
      <c r="A34" s="159" t="s">
        <v>246</v>
      </c>
      <c r="B34" s="34" t="s">
        <v>237</v>
      </c>
      <c r="C34" s="155" t="s">
        <v>315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</row>
    <row r="35" spans="1:22" ht="58.5" customHeight="1" x14ac:dyDescent="0.25">
      <c r="A35" s="159" t="s">
        <v>240</v>
      </c>
      <c r="B35" s="34" t="s">
        <v>26</v>
      </c>
      <c r="C35" s="155" t="s">
        <v>316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51.75" customHeight="1" x14ac:dyDescent="0.25">
      <c r="A36" s="159" t="s">
        <v>247</v>
      </c>
      <c r="B36" s="34" t="s">
        <v>238</v>
      </c>
      <c r="C36" s="155" t="s">
        <v>316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</row>
    <row r="37" spans="1:22" ht="43.5" customHeight="1" x14ac:dyDescent="0.25">
      <c r="A37" s="159" t="s">
        <v>241</v>
      </c>
      <c r="B37" s="34" t="s">
        <v>239</v>
      </c>
      <c r="C37" s="155" t="s">
        <v>336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</row>
    <row r="38" spans="1:22" ht="43.5" customHeight="1" x14ac:dyDescent="0.25">
      <c r="A38" s="159" t="s">
        <v>248</v>
      </c>
      <c r="B38" s="34" t="s">
        <v>150</v>
      </c>
      <c r="C38" s="155" t="s">
        <v>336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</row>
    <row r="39" spans="1:22" ht="23.25" customHeight="1" x14ac:dyDescent="0.25">
      <c r="A39" s="218"/>
      <c r="B39" s="219"/>
      <c r="C39" s="220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</row>
    <row r="40" spans="1:22" s="210" customFormat="1" ht="68.25" customHeight="1" x14ac:dyDescent="0.25">
      <c r="A40" s="207" t="s">
        <v>242</v>
      </c>
      <c r="B40" s="208" t="s">
        <v>319</v>
      </c>
      <c r="C40" s="155" t="s">
        <v>291</v>
      </c>
      <c r="D40" s="135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  <c r="Q40" s="209"/>
      <c r="R40" s="209"/>
      <c r="S40" s="209"/>
      <c r="T40" s="209"/>
      <c r="U40" s="209"/>
      <c r="V40" s="209"/>
    </row>
    <row r="41" spans="1:22" s="210" customFormat="1" ht="105.75" customHeight="1" x14ac:dyDescent="0.25">
      <c r="A41" s="207" t="s">
        <v>249</v>
      </c>
      <c r="B41" s="208" t="s">
        <v>320</v>
      </c>
      <c r="C41" s="211" t="s">
        <v>321</v>
      </c>
      <c r="D41" s="135"/>
      <c r="E41" s="209"/>
      <c r="F41" s="209"/>
      <c r="G41" s="209"/>
      <c r="H41" s="209"/>
      <c r="I41" s="209"/>
      <c r="J41" s="209"/>
      <c r="K41" s="209"/>
      <c r="L41" s="209"/>
      <c r="M41" s="209"/>
      <c r="N41" s="209"/>
      <c r="O41" s="209"/>
      <c r="P41" s="209"/>
      <c r="Q41" s="209"/>
      <c r="R41" s="209"/>
      <c r="S41" s="209"/>
      <c r="T41" s="209"/>
      <c r="U41" s="209"/>
      <c r="V41" s="209"/>
    </row>
    <row r="42" spans="1:22" s="210" customFormat="1" ht="83.25" customHeight="1" x14ac:dyDescent="0.25">
      <c r="A42" s="207" t="s">
        <v>243</v>
      </c>
      <c r="B42" s="208" t="s">
        <v>322</v>
      </c>
      <c r="C42" s="211" t="s">
        <v>323</v>
      </c>
      <c r="D42" s="135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  <c r="Q42" s="209"/>
      <c r="R42" s="209"/>
      <c r="S42" s="209"/>
      <c r="T42" s="209"/>
      <c r="U42" s="209"/>
      <c r="V42" s="209"/>
    </row>
    <row r="43" spans="1:22" s="210" customFormat="1" ht="186" customHeight="1" x14ac:dyDescent="0.25">
      <c r="A43" s="207" t="s">
        <v>324</v>
      </c>
      <c r="B43" s="208" t="s">
        <v>325</v>
      </c>
      <c r="C43" s="211" t="s">
        <v>326</v>
      </c>
      <c r="D43" s="135"/>
      <c r="E43" s="209"/>
      <c r="F43" s="209"/>
      <c r="G43" s="209"/>
      <c r="H43" s="209"/>
      <c r="I43" s="209"/>
      <c r="J43" s="209"/>
      <c r="K43" s="209"/>
      <c r="L43" s="209"/>
      <c r="M43" s="209"/>
      <c r="N43" s="209"/>
      <c r="O43" s="209"/>
      <c r="P43" s="209"/>
      <c r="Q43" s="209"/>
      <c r="R43" s="209"/>
      <c r="S43" s="209"/>
      <c r="T43" s="209"/>
      <c r="U43" s="209"/>
      <c r="V43" s="209"/>
    </row>
    <row r="44" spans="1:22" s="210" customFormat="1" ht="111" customHeight="1" x14ac:dyDescent="0.25">
      <c r="A44" s="207" t="s">
        <v>327</v>
      </c>
      <c r="B44" s="208" t="s">
        <v>328</v>
      </c>
      <c r="C44" s="211" t="s">
        <v>329</v>
      </c>
      <c r="D44" s="135"/>
      <c r="E44" s="209"/>
      <c r="F44" s="209"/>
      <c r="G44" s="209"/>
      <c r="H44" s="209"/>
      <c r="I44" s="209"/>
      <c r="J44" s="209"/>
      <c r="K44" s="209"/>
      <c r="L44" s="209"/>
      <c r="M44" s="209"/>
      <c r="N44" s="209"/>
      <c r="O44" s="209"/>
      <c r="P44" s="209"/>
      <c r="Q44" s="209"/>
      <c r="R44" s="209"/>
      <c r="S44" s="209"/>
      <c r="T44" s="209"/>
      <c r="U44" s="209"/>
      <c r="V44" s="209"/>
    </row>
    <row r="45" spans="1:22" s="210" customFormat="1" ht="120" customHeight="1" x14ac:dyDescent="0.25">
      <c r="A45" s="207" t="s">
        <v>330</v>
      </c>
      <c r="B45" s="208" t="s">
        <v>331</v>
      </c>
      <c r="C45" s="211" t="s">
        <v>332</v>
      </c>
      <c r="D45" s="135"/>
      <c r="E45" s="209"/>
      <c r="F45" s="209"/>
      <c r="G45" s="209"/>
      <c r="H45" s="209"/>
      <c r="I45" s="209"/>
      <c r="J45" s="209"/>
      <c r="K45" s="209"/>
      <c r="L45" s="209"/>
      <c r="M45" s="209"/>
      <c r="N45" s="209"/>
      <c r="O45" s="209"/>
      <c r="P45" s="209"/>
      <c r="Q45" s="209"/>
      <c r="R45" s="209"/>
      <c r="S45" s="209"/>
      <c r="T45" s="209"/>
      <c r="U45" s="209"/>
      <c r="V45" s="209"/>
    </row>
    <row r="46" spans="1:22" ht="101.25" customHeight="1" x14ac:dyDescent="0.25">
      <c r="A46" s="159" t="s">
        <v>333</v>
      </c>
      <c r="B46" s="34" t="s">
        <v>267</v>
      </c>
      <c r="C46" s="181" t="s">
        <v>306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2" ht="18.75" customHeight="1" x14ac:dyDescent="0.25">
      <c r="A47" s="218"/>
      <c r="B47" s="219"/>
      <c r="C47" s="220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2" ht="75.75" customHeight="1" x14ac:dyDescent="0.25">
      <c r="A48" s="159" t="s">
        <v>334</v>
      </c>
      <c r="B48" s="34" t="s">
        <v>269</v>
      </c>
      <c r="C48" s="212">
        <f>'3.4. Паспорт фин осв ввод'!U24</f>
        <v>0.36209508499999998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49" spans="1:22" ht="71.25" customHeight="1" x14ac:dyDescent="0.25">
      <c r="A49" s="159" t="s">
        <v>335</v>
      </c>
      <c r="B49" s="34" t="s">
        <v>270</v>
      </c>
      <c r="C49" s="212">
        <f>'3.4. Паспорт фин осв ввод'!U30</f>
        <v>0.29679925000000001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</row>
    <row r="50" spans="1:22" x14ac:dyDescent="0.25">
      <c r="A50" s="160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</row>
    <row r="51" spans="1:22" x14ac:dyDescent="0.25">
      <c r="A51" s="160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</row>
    <row r="52" spans="1:22" x14ac:dyDescent="0.25">
      <c r="A52" s="160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</row>
    <row r="53" spans="1:22" x14ac:dyDescent="0.25">
      <c r="A53" s="160"/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</row>
    <row r="54" spans="1:22" ht="18.75" x14ac:dyDescent="0.3">
      <c r="A54" s="160"/>
      <c r="B54" s="186" t="s">
        <v>341</v>
      </c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</row>
    <row r="55" spans="1:22" x14ac:dyDescent="0.25">
      <c r="A55" s="160"/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</row>
    <row r="56" spans="1:22" x14ac:dyDescent="0.25">
      <c r="A56" s="160"/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</row>
    <row r="57" spans="1:22" x14ac:dyDescent="0.25">
      <c r="A57" s="160"/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</row>
    <row r="58" spans="1:22" x14ac:dyDescent="0.25">
      <c r="A58" s="160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</row>
    <row r="59" spans="1:22" x14ac:dyDescent="0.25">
      <c r="A59" s="160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</row>
    <row r="60" spans="1:22" x14ac:dyDescent="0.25">
      <c r="A60" s="160"/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</row>
    <row r="61" spans="1:22" x14ac:dyDescent="0.25">
      <c r="A61" s="160"/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</row>
    <row r="62" spans="1:22" x14ac:dyDescent="0.25">
      <c r="A62" s="160"/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</row>
    <row r="63" spans="1:22" x14ac:dyDescent="0.25">
      <c r="A63" s="160"/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</row>
    <row r="64" spans="1:22" x14ac:dyDescent="0.25">
      <c r="A64" s="160"/>
      <c r="B64" s="17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</row>
    <row r="65" spans="1:22" x14ac:dyDescent="0.25">
      <c r="A65" s="160"/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</row>
    <row r="66" spans="1:22" x14ac:dyDescent="0.25">
      <c r="A66" s="160"/>
      <c r="B66" s="17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</row>
    <row r="67" spans="1:22" x14ac:dyDescent="0.25">
      <c r="A67" s="160"/>
      <c r="B67" s="17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</row>
    <row r="68" spans="1:22" x14ac:dyDescent="0.25">
      <c r="A68" s="160"/>
      <c r="B68" s="17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</row>
    <row r="69" spans="1:22" x14ac:dyDescent="0.25">
      <c r="A69" s="160"/>
      <c r="B69" s="17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</row>
    <row r="70" spans="1:22" x14ac:dyDescent="0.25">
      <c r="A70" s="160"/>
      <c r="B70" s="17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</row>
    <row r="71" spans="1:22" x14ac:dyDescent="0.25">
      <c r="A71" s="160"/>
      <c r="B71" s="17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</row>
    <row r="72" spans="1:22" x14ac:dyDescent="0.25">
      <c r="A72" s="160"/>
      <c r="B72" s="17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</row>
    <row r="73" spans="1:22" x14ac:dyDescent="0.25">
      <c r="A73" s="160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</row>
    <row r="74" spans="1:22" x14ac:dyDescent="0.25">
      <c r="A74" s="160"/>
      <c r="B74" s="17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</row>
    <row r="75" spans="1:22" x14ac:dyDescent="0.25">
      <c r="A75" s="160"/>
      <c r="B75" s="17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</row>
    <row r="76" spans="1:22" x14ac:dyDescent="0.25">
      <c r="A76" s="160"/>
      <c r="B76" s="17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</row>
    <row r="77" spans="1:22" x14ac:dyDescent="0.25">
      <c r="A77" s="160"/>
      <c r="B77" s="17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</row>
    <row r="78" spans="1:22" x14ac:dyDescent="0.25">
      <c r="A78" s="160"/>
      <c r="B78" s="17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</row>
    <row r="79" spans="1:22" x14ac:dyDescent="0.25">
      <c r="A79" s="160"/>
      <c r="B79" s="17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</row>
    <row r="80" spans="1:22" x14ac:dyDescent="0.25">
      <c r="A80" s="160"/>
      <c r="B80" s="17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</row>
    <row r="81" spans="1:22" x14ac:dyDescent="0.25">
      <c r="A81" s="160"/>
      <c r="B81" s="17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</row>
    <row r="82" spans="1:22" x14ac:dyDescent="0.25">
      <c r="A82" s="160"/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5">
      <c r="A83" s="160"/>
      <c r="B83" s="17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</row>
    <row r="84" spans="1:22" x14ac:dyDescent="0.25">
      <c r="A84" s="160"/>
      <c r="B84" s="17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</row>
    <row r="85" spans="1:22" x14ac:dyDescent="0.25">
      <c r="A85" s="160"/>
      <c r="B85" s="17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</row>
    <row r="86" spans="1:22" x14ac:dyDescent="0.25">
      <c r="A86" s="160"/>
      <c r="B86" s="17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</row>
    <row r="87" spans="1:22" x14ac:dyDescent="0.25">
      <c r="A87" s="160"/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</row>
    <row r="88" spans="1:22" x14ac:dyDescent="0.25">
      <c r="A88" s="160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</row>
    <row r="89" spans="1:22" x14ac:dyDescent="0.25">
      <c r="A89" s="160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</row>
    <row r="90" spans="1:22" x14ac:dyDescent="0.25">
      <c r="A90" s="160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</row>
    <row r="91" spans="1:22" x14ac:dyDescent="0.25">
      <c r="A91" s="160"/>
      <c r="B91" s="17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</row>
    <row r="92" spans="1:22" x14ac:dyDescent="0.25">
      <c r="A92" s="160"/>
      <c r="B92" s="17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</row>
    <row r="93" spans="1:22" x14ac:dyDescent="0.25">
      <c r="A93" s="160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</row>
    <row r="94" spans="1:22" x14ac:dyDescent="0.25">
      <c r="A94" s="160"/>
      <c r="B94" s="17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</row>
    <row r="95" spans="1:22" x14ac:dyDescent="0.25">
      <c r="A95" s="160"/>
      <c r="B95" s="17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</row>
    <row r="96" spans="1:22" x14ac:dyDescent="0.25">
      <c r="A96" s="160"/>
      <c r="B96" s="17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</row>
    <row r="97" spans="1:22" x14ac:dyDescent="0.25">
      <c r="A97" s="160"/>
      <c r="B97" s="17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</row>
    <row r="98" spans="1:22" x14ac:dyDescent="0.25">
      <c r="A98" s="160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</row>
    <row r="99" spans="1:22" x14ac:dyDescent="0.25">
      <c r="A99" s="160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</row>
    <row r="100" spans="1:22" x14ac:dyDescent="0.25">
      <c r="A100" s="160"/>
      <c r="B100" s="17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</row>
    <row r="101" spans="1:22" x14ac:dyDescent="0.25">
      <c r="A101" s="160"/>
      <c r="B101" s="17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x14ac:dyDescent="0.25">
      <c r="A102" s="160"/>
      <c r="B102" s="17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</row>
    <row r="103" spans="1:22" x14ac:dyDescent="0.25">
      <c r="A103" s="160"/>
      <c r="B103" s="17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x14ac:dyDescent="0.25">
      <c r="A104" s="160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</row>
    <row r="105" spans="1:22" x14ac:dyDescent="0.25">
      <c r="A105" s="160"/>
      <c r="B105" s="17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x14ac:dyDescent="0.25">
      <c r="A106" s="160"/>
      <c r="B106" s="17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x14ac:dyDescent="0.25">
      <c r="A107" s="160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x14ac:dyDescent="0.25">
      <c r="A108" s="160"/>
      <c r="B108" s="17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x14ac:dyDescent="0.25">
      <c r="A109" s="160"/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x14ac:dyDescent="0.25">
      <c r="A110" s="160"/>
      <c r="B110" s="17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x14ac:dyDescent="0.25">
      <c r="A111" s="160"/>
      <c r="B111" s="17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A112" s="160"/>
      <c r="B112" s="17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1:22" x14ac:dyDescent="0.25">
      <c r="A113" s="160"/>
      <c r="B113" s="17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1:22" x14ac:dyDescent="0.25">
      <c r="A114" s="160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1:22" x14ac:dyDescent="0.25">
      <c r="A115" s="160"/>
      <c r="B115" s="17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1:22" x14ac:dyDescent="0.25">
      <c r="A116" s="160"/>
      <c r="B116" s="17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1:22" x14ac:dyDescent="0.25">
      <c r="A117" s="160"/>
      <c r="B117" s="17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1:22" x14ac:dyDescent="0.25">
      <c r="A118" s="160"/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1:22" x14ac:dyDescent="0.25">
      <c r="A119" s="160"/>
      <c r="B119" s="17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1:22" x14ac:dyDescent="0.25">
      <c r="A120" s="160"/>
      <c r="B120" s="17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1:22" x14ac:dyDescent="0.25">
      <c r="A121" s="160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1:22" x14ac:dyDescent="0.25">
      <c r="A122" s="160"/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1:22" x14ac:dyDescent="0.25">
      <c r="A123" s="160"/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1:22" x14ac:dyDescent="0.25">
      <c r="A124" s="160"/>
      <c r="B124" s="17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1:22" x14ac:dyDescent="0.25">
      <c r="A125" s="160"/>
      <c r="B125" s="17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1:22" x14ac:dyDescent="0.25">
      <c r="A126" s="160"/>
      <c r="B126" s="17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1:22" x14ac:dyDescent="0.25">
      <c r="A127" s="160"/>
      <c r="B127" s="17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1:22" x14ac:dyDescent="0.25">
      <c r="A128" s="160"/>
      <c r="B128" s="17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1:22" x14ac:dyDescent="0.25">
      <c r="A129" s="160"/>
      <c r="B129" s="17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1:22" x14ac:dyDescent="0.25">
      <c r="A130" s="160"/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1:22" x14ac:dyDescent="0.25">
      <c r="A131" s="160"/>
      <c r="B131" s="17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1:22" x14ac:dyDescent="0.25">
      <c r="A132" s="160"/>
      <c r="B132" s="17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1:22" x14ac:dyDescent="0.25">
      <c r="A133" s="160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1:22" x14ac:dyDescent="0.25">
      <c r="A134" s="160"/>
      <c r="B134" s="17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1:22" x14ac:dyDescent="0.25">
      <c r="A135" s="160"/>
      <c r="B135" s="17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1:22" x14ac:dyDescent="0.25">
      <c r="A136" s="160"/>
      <c r="B136" s="17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1:22" x14ac:dyDescent="0.25">
      <c r="A137" s="160"/>
      <c r="B137" s="17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1:22" x14ac:dyDescent="0.25">
      <c r="A138" s="160"/>
      <c r="B138" s="17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1:22" x14ac:dyDescent="0.25">
      <c r="A139" s="160"/>
      <c r="B139" s="17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1:22" x14ac:dyDescent="0.25">
      <c r="A140" s="160"/>
      <c r="B140" s="17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1:22" x14ac:dyDescent="0.25">
      <c r="A141" s="160"/>
      <c r="B141" s="17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1:22" x14ac:dyDescent="0.25">
      <c r="A142" s="160"/>
      <c r="B142" s="17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1:22" x14ac:dyDescent="0.25">
      <c r="A143" s="160"/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1:22" x14ac:dyDescent="0.25">
      <c r="A144" s="16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1:22" x14ac:dyDescent="0.25">
      <c r="A145" s="160"/>
      <c r="B145" s="17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1:22" x14ac:dyDescent="0.25">
      <c r="A146" s="160"/>
      <c r="B146" s="17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1:22" x14ac:dyDescent="0.25">
      <c r="A147" s="160"/>
      <c r="B147" s="17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1:22" x14ac:dyDescent="0.25">
      <c r="A148" s="160"/>
      <c r="B148" s="17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1:22" x14ac:dyDescent="0.25">
      <c r="A149" s="160"/>
      <c r="B149" s="17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1:22" x14ac:dyDescent="0.25">
      <c r="A150" s="160"/>
      <c r="B150" s="17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1:22" x14ac:dyDescent="0.25">
      <c r="A151" s="160"/>
      <c r="B151" s="17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1:22" x14ac:dyDescent="0.25">
      <c r="A152" s="160"/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1:22" x14ac:dyDescent="0.25">
      <c r="A153" s="160"/>
      <c r="B153" s="17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1:22" x14ac:dyDescent="0.25">
      <c r="A154" s="160"/>
      <c r="B154" s="17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1:22" x14ac:dyDescent="0.25">
      <c r="A155" s="160"/>
      <c r="B155" s="17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1:22" x14ac:dyDescent="0.25">
      <c r="A156" s="160"/>
      <c r="B156" s="17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</row>
    <row r="157" spans="1:22" x14ac:dyDescent="0.25">
      <c r="A157" s="160"/>
      <c r="B157" s="17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8" spans="1:22" x14ac:dyDescent="0.25">
      <c r="A158" s="160"/>
      <c r="B158" s="17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</row>
    <row r="159" spans="1:22" x14ac:dyDescent="0.25">
      <c r="A159" s="160"/>
      <c r="B159" s="17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</row>
    <row r="160" spans="1:22" x14ac:dyDescent="0.25">
      <c r="A160" s="160"/>
      <c r="B160" s="17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</row>
    <row r="161" spans="1:22" x14ac:dyDescent="0.25">
      <c r="A161" s="160"/>
      <c r="B161" s="17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</row>
    <row r="162" spans="1:22" x14ac:dyDescent="0.25">
      <c r="A162" s="160"/>
      <c r="B162" s="17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</row>
    <row r="163" spans="1:22" x14ac:dyDescent="0.25">
      <c r="A163" s="160"/>
      <c r="B163" s="17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</row>
    <row r="164" spans="1:22" x14ac:dyDescent="0.25">
      <c r="A164" s="160"/>
      <c r="B164" s="17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</row>
    <row r="165" spans="1:22" x14ac:dyDescent="0.25">
      <c r="A165" s="160"/>
      <c r="B165" s="17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</row>
    <row r="166" spans="1:22" x14ac:dyDescent="0.25">
      <c r="A166" s="160"/>
      <c r="B166" s="17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</row>
    <row r="167" spans="1:22" x14ac:dyDescent="0.25">
      <c r="A167" s="160"/>
      <c r="B167" s="17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</row>
    <row r="168" spans="1:22" x14ac:dyDescent="0.25">
      <c r="A168" s="160"/>
      <c r="B168" s="17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</row>
    <row r="169" spans="1:22" x14ac:dyDescent="0.25">
      <c r="A169" s="160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</row>
    <row r="170" spans="1:22" x14ac:dyDescent="0.25">
      <c r="A170" s="160"/>
      <c r="B170" s="17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</row>
    <row r="171" spans="1:22" x14ac:dyDescent="0.25">
      <c r="A171" s="160"/>
      <c r="B171" s="17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</row>
    <row r="172" spans="1:22" x14ac:dyDescent="0.25">
      <c r="A172" s="160"/>
      <c r="B172" s="17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</row>
    <row r="173" spans="1:22" x14ac:dyDescent="0.25">
      <c r="A173" s="160"/>
      <c r="B173" s="17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</row>
    <row r="174" spans="1:22" x14ac:dyDescent="0.25">
      <c r="A174" s="160"/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</row>
    <row r="175" spans="1:22" x14ac:dyDescent="0.25">
      <c r="A175" s="160"/>
      <c r="B175" s="17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</row>
    <row r="176" spans="1:22" x14ac:dyDescent="0.25">
      <c r="A176" s="160"/>
      <c r="B176" s="17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</row>
    <row r="177" spans="1:22" x14ac:dyDescent="0.25">
      <c r="A177" s="160"/>
      <c r="B177" s="17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</row>
    <row r="178" spans="1:22" x14ac:dyDescent="0.25">
      <c r="A178" s="160"/>
      <c r="B178" s="17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</row>
    <row r="179" spans="1:22" x14ac:dyDescent="0.25">
      <c r="A179" s="160"/>
      <c r="B179" s="17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</row>
    <row r="180" spans="1:22" x14ac:dyDescent="0.25">
      <c r="A180" s="160"/>
      <c r="B180" s="17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</row>
    <row r="181" spans="1:22" x14ac:dyDescent="0.25">
      <c r="A181" s="160"/>
      <c r="B181" s="17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</row>
    <row r="182" spans="1:22" x14ac:dyDescent="0.25">
      <c r="A182" s="160"/>
      <c r="B182" s="17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</row>
    <row r="183" spans="1:22" x14ac:dyDescent="0.25">
      <c r="A183" s="160"/>
      <c r="B183" s="17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</row>
    <row r="184" spans="1:22" x14ac:dyDescent="0.25">
      <c r="A184" s="160"/>
      <c r="B184" s="17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</row>
    <row r="185" spans="1:22" x14ac:dyDescent="0.25">
      <c r="A185" s="160"/>
      <c r="B185" s="17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</row>
    <row r="186" spans="1:22" x14ac:dyDescent="0.25">
      <c r="A186" s="160"/>
      <c r="B186" s="17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</row>
    <row r="187" spans="1:22" x14ac:dyDescent="0.25">
      <c r="A187" s="160"/>
      <c r="B187" s="17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</row>
    <row r="188" spans="1:22" x14ac:dyDescent="0.25">
      <c r="A188" s="160"/>
      <c r="B188" s="17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</row>
    <row r="189" spans="1:22" x14ac:dyDescent="0.25">
      <c r="A189" s="160"/>
      <c r="B189" s="17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</row>
    <row r="190" spans="1:22" x14ac:dyDescent="0.25">
      <c r="A190" s="160"/>
      <c r="B190" s="17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</row>
    <row r="191" spans="1:22" x14ac:dyDescent="0.25">
      <c r="A191" s="160"/>
      <c r="B191" s="17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</row>
    <row r="192" spans="1:22" x14ac:dyDescent="0.25">
      <c r="A192" s="160"/>
      <c r="B192" s="17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</row>
    <row r="193" spans="1:22" x14ac:dyDescent="0.25">
      <c r="A193" s="160"/>
      <c r="B193" s="17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</row>
    <row r="194" spans="1:22" x14ac:dyDescent="0.25">
      <c r="A194" s="160"/>
      <c r="B194" s="17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</row>
    <row r="195" spans="1:22" x14ac:dyDescent="0.25">
      <c r="A195" s="160"/>
      <c r="B195" s="17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</row>
    <row r="196" spans="1:22" x14ac:dyDescent="0.25">
      <c r="A196" s="160"/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</row>
    <row r="197" spans="1:22" x14ac:dyDescent="0.25">
      <c r="A197" s="160"/>
      <c r="B197" s="17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</row>
    <row r="198" spans="1:22" x14ac:dyDescent="0.25">
      <c r="A198" s="160"/>
      <c r="B198" s="17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</row>
    <row r="199" spans="1:22" x14ac:dyDescent="0.25">
      <c r="A199" s="160"/>
      <c r="B199" s="17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</row>
    <row r="200" spans="1:22" x14ac:dyDescent="0.25">
      <c r="A200" s="160"/>
      <c r="B200" s="17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</row>
    <row r="201" spans="1:22" x14ac:dyDescent="0.25">
      <c r="A201" s="160"/>
      <c r="B201" s="17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</row>
    <row r="202" spans="1:22" x14ac:dyDescent="0.25">
      <c r="A202" s="160"/>
      <c r="B202" s="17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</row>
    <row r="203" spans="1:22" x14ac:dyDescent="0.25">
      <c r="A203" s="160"/>
      <c r="B203" s="17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</row>
    <row r="204" spans="1:22" x14ac:dyDescent="0.25">
      <c r="A204" s="160"/>
      <c r="B204" s="17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</row>
    <row r="205" spans="1:22" x14ac:dyDescent="0.25">
      <c r="A205" s="160"/>
      <c r="B205" s="17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</row>
    <row r="206" spans="1:22" x14ac:dyDescent="0.25">
      <c r="A206" s="160"/>
      <c r="B206" s="17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</row>
    <row r="207" spans="1:22" x14ac:dyDescent="0.25">
      <c r="A207" s="160"/>
      <c r="B207" s="17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</row>
    <row r="208" spans="1:22" x14ac:dyDescent="0.25">
      <c r="A208" s="160"/>
      <c r="B208" s="17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</row>
    <row r="209" spans="1:22" x14ac:dyDescent="0.25">
      <c r="A209" s="160"/>
      <c r="B209" s="17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</row>
    <row r="210" spans="1:22" x14ac:dyDescent="0.25">
      <c r="A210" s="160"/>
      <c r="B210" s="17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</row>
    <row r="211" spans="1:22" x14ac:dyDescent="0.25">
      <c r="A211" s="160"/>
      <c r="B211" s="17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</row>
    <row r="212" spans="1:22" x14ac:dyDescent="0.25">
      <c r="A212" s="160"/>
      <c r="B212" s="17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</row>
    <row r="213" spans="1:22" x14ac:dyDescent="0.25">
      <c r="A213" s="160"/>
      <c r="B213" s="17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</row>
    <row r="214" spans="1:22" x14ac:dyDescent="0.25">
      <c r="A214" s="160"/>
      <c r="B214" s="17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</row>
    <row r="215" spans="1:22" x14ac:dyDescent="0.25">
      <c r="A215" s="160"/>
      <c r="B215" s="17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</row>
    <row r="216" spans="1:22" x14ac:dyDescent="0.25">
      <c r="A216" s="160"/>
      <c r="B216" s="17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</row>
    <row r="217" spans="1:22" x14ac:dyDescent="0.25">
      <c r="A217" s="160"/>
      <c r="B217" s="17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</row>
    <row r="218" spans="1:22" x14ac:dyDescent="0.25">
      <c r="A218" s="160"/>
      <c r="B218" s="17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</row>
    <row r="219" spans="1:22" x14ac:dyDescent="0.25">
      <c r="A219" s="160"/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</row>
    <row r="220" spans="1:22" x14ac:dyDescent="0.25">
      <c r="A220" s="160"/>
      <c r="B220" s="17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</row>
    <row r="221" spans="1:22" x14ac:dyDescent="0.25">
      <c r="A221" s="160"/>
      <c r="B221" s="17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</row>
    <row r="222" spans="1:22" x14ac:dyDescent="0.25">
      <c r="A222" s="160"/>
      <c r="B222" s="17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</row>
    <row r="223" spans="1:22" x14ac:dyDescent="0.25">
      <c r="A223" s="160"/>
      <c r="B223" s="17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</row>
    <row r="224" spans="1:22" x14ac:dyDescent="0.25">
      <c r="A224" s="160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</row>
    <row r="225" spans="1:22" x14ac:dyDescent="0.25">
      <c r="A225" s="160"/>
      <c r="B225" s="17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</row>
    <row r="226" spans="1:22" x14ac:dyDescent="0.25">
      <c r="A226" s="160"/>
      <c r="B226" s="17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</row>
    <row r="227" spans="1:22" x14ac:dyDescent="0.25">
      <c r="A227" s="160"/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</row>
    <row r="228" spans="1:22" x14ac:dyDescent="0.25">
      <c r="A228" s="160"/>
      <c r="B228" s="17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</row>
    <row r="229" spans="1:22" x14ac:dyDescent="0.25">
      <c r="A229" s="160"/>
      <c r="B229" s="17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</row>
    <row r="230" spans="1:22" x14ac:dyDescent="0.25">
      <c r="A230" s="160"/>
      <c r="B230" s="17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</row>
    <row r="231" spans="1:22" x14ac:dyDescent="0.25">
      <c r="A231" s="160"/>
      <c r="B231" s="17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</row>
    <row r="232" spans="1:22" x14ac:dyDescent="0.25">
      <c r="A232" s="160"/>
      <c r="B232" s="17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</row>
    <row r="233" spans="1:22" x14ac:dyDescent="0.25">
      <c r="A233" s="160"/>
      <c r="B233" s="17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</row>
    <row r="234" spans="1:22" x14ac:dyDescent="0.25">
      <c r="A234" s="160"/>
      <c r="B234" s="17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</row>
    <row r="235" spans="1:22" x14ac:dyDescent="0.25">
      <c r="A235" s="160"/>
      <c r="B235" s="17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</row>
    <row r="236" spans="1:22" x14ac:dyDescent="0.25">
      <c r="A236" s="160"/>
      <c r="B236" s="17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</row>
    <row r="237" spans="1:22" x14ac:dyDescent="0.25">
      <c r="A237" s="160"/>
      <c r="B237" s="17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</row>
    <row r="238" spans="1:22" x14ac:dyDescent="0.25">
      <c r="A238" s="160"/>
      <c r="B238" s="17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</row>
    <row r="239" spans="1:22" x14ac:dyDescent="0.25">
      <c r="A239" s="160"/>
      <c r="B239" s="17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</row>
    <row r="240" spans="1:22" x14ac:dyDescent="0.25">
      <c r="A240" s="160"/>
      <c r="B240" s="17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</row>
    <row r="241" spans="1:22" x14ac:dyDescent="0.25">
      <c r="A241" s="160"/>
      <c r="B241" s="17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</row>
    <row r="242" spans="1:22" x14ac:dyDescent="0.25">
      <c r="A242" s="160"/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</row>
    <row r="243" spans="1:22" x14ac:dyDescent="0.25">
      <c r="A243" s="160"/>
      <c r="B243" s="17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</row>
    <row r="244" spans="1:22" x14ac:dyDescent="0.25">
      <c r="A244" s="160"/>
      <c r="B244" s="17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</row>
    <row r="245" spans="1:22" x14ac:dyDescent="0.25">
      <c r="A245" s="160"/>
      <c r="B245" s="17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</row>
    <row r="246" spans="1:22" x14ac:dyDescent="0.25">
      <c r="A246" s="160"/>
      <c r="B246" s="17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</row>
    <row r="247" spans="1:22" x14ac:dyDescent="0.25">
      <c r="A247" s="160"/>
      <c r="B247" s="17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</row>
    <row r="248" spans="1:22" x14ac:dyDescent="0.25">
      <c r="A248" s="160"/>
      <c r="B248" s="17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</row>
    <row r="249" spans="1:22" x14ac:dyDescent="0.25">
      <c r="A249" s="160"/>
      <c r="B249" s="17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</row>
    <row r="250" spans="1:22" x14ac:dyDescent="0.25">
      <c r="A250" s="160"/>
      <c r="B250" s="17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</row>
    <row r="251" spans="1:22" x14ac:dyDescent="0.25">
      <c r="A251" s="160"/>
      <c r="B251" s="17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</row>
    <row r="252" spans="1:22" x14ac:dyDescent="0.25">
      <c r="A252" s="160"/>
      <c r="B252" s="17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</row>
    <row r="253" spans="1:22" x14ac:dyDescent="0.25">
      <c r="A253" s="160"/>
      <c r="B253" s="17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</row>
    <row r="254" spans="1:22" x14ac:dyDescent="0.25">
      <c r="A254" s="160"/>
      <c r="B254" s="17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</row>
    <row r="255" spans="1:22" x14ac:dyDescent="0.25">
      <c r="A255" s="160"/>
      <c r="B255" s="17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</row>
    <row r="256" spans="1:22" x14ac:dyDescent="0.25">
      <c r="A256" s="160"/>
      <c r="B256" s="17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</row>
    <row r="257" spans="1:22" x14ac:dyDescent="0.25">
      <c r="A257" s="160"/>
      <c r="B257" s="17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</row>
    <row r="258" spans="1:22" x14ac:dyDescent="0.25">
      <c r="A258" s="160"/>
      <c r="B258" s="17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</row>
    <row r="259" spans="1:22" x14ac:dyDescent="0.25">
      <c r="A259" s="160"/>
      <c r="B259" s="17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</row>
    <row r="260" spans="1:22" x14ac:dyDescent="0.25">
      <c r="A260" s="160"/>
      <c r="B260" s="17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</row>
    <row r="261" spans="1:22" x14ac:dyDescent="0.25">
      <c r="A261" s="160"/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</row>
    <row r="262" spans="1:22" x14ac:dyDescent="0.25">
      <c r="A262" s="160"/>
      <c r="B262" s="17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</row>
    <row r="263" spans="1:22" x14ac:dyDescent="0.25">
      <c r="A263" s="160"/>
      <c r="B263" s="17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</row>
    <row r="264" spans="1:22" x14ac:dyDescent="0.25">
      <c r="A264" s="160"/>
      <c r="B264" s="17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</row>
    <row r="265" spans="1:22" x14ac:dyDescent="0.25">
      <c r="A265" s="160"/>
      <c r="B265" s="17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</row>
    <row r="266" spans="1:22" x14ac:dyDescent="0.25">
      <c r="A266" s="160"/>
      <c r="B266" s="17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</row>
    <row r="267" spans="1:22" x14ac:dyDescent="0.25">
      <c r="A267" s="160"/>
      <c r="B267" s="17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</row>
    <row r="268" spans="1:22" x14ac:dyDescent="0.25">
      <c r="A268" s="160"/>
      <c r="B268" s="17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</row>
    <row r="269" spans="1:22" x14ac:dyDescent="0.25">
      <c r="A269" s="160"/>
      <c r="B269" s="17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</row>
    <row r="270" spans="1:22" x14ac:dyDescent="0.25">
      <c r="A270" s="160"/>
      <c r="B270" s="17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</row>
    <row r="271" spans="1:22" x14ac:dyDescent="0.25">
      <c r="A271" s="160"/>
      <c r="B271" s="17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</row>
    <row r="272" spans="1:22" x14ac:dyDescent="0.25">
      <c r="A272" s="160"/>
      <c r="B272" s="17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</row>
    <row r="273" spans="1:22" x14ac:dyDescent="0.25">
      <c r="A273" s="160"/>
      <c r="B273" s="17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</row>
    <row r="274" spans="1:22" x14ac:dyDescent="0.25">
      <c r="A274" s="160"/>
      <c r="B274" s="17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</row>
    <row r="275" spans="1:22" x14ac:dyDescent="0.25">
      <c r="A275" s="160"/>
      <c r="B275" s="17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</row>
    <row r="276" spans="1:22" x14ac:dyDescent="0.25">
      <c r="A276" s="160"/>
      <c r="B276" s="17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</row>
    <row r="277" spans="1:22" x14ac:dyDescent="0.25">
      <c r="A277" s="160"/>
      <c r="B277" s="17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</row>
    <row r="278" spans="1:22" x14ac:dyDescent="0.25">
      <c r="A278" s="160"/>
      <c r="B278" s="17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</row>
    <row r="279" spans="1:22" x14ac:dyDescent="0.25">
      <c r="A279" s="160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</row>
    <row r="280" spans="1:22" x14ac:dyDescent="0.25">
      <c r="A280" s="160"/>
      <c r="B280" s="17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</row>
    <row r="281" spans="1:22" x14ac:dyDescent="0.25">
      <c r="A281" s="160"/>
      <c r="B281" s="17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</row>
    <row r="282" spans="1:22" x14ac:dyDescent="0.25">
      <c r="A282" s="160"/>
      <c r="B282" s="17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</row>
    <row r="283" spans="1:22" x14ac:dyDescent="0.25">
      <c r="A283" s="160"/>
      <c r="B283" s="17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</row>
    <row r="284" spans="1:22" x14ac:dyDescent="0.25">
      <c r="A284" s="160"/>
      <c r="B284" s="17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</row>
    <row r="285" spans="1:22" x14ac:dyDescent="0.25">
      <c r="A285" s="160"/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</row>
    <row r="286" spans="1:22" x14ac:dyDescent="0.25">
      <c r="A286" s="160"/>
      <c r="B286" s="17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</row>
    <row r="287" spans="1:22" x14ac:dyDescent="0.25">
      <c r="A287" s="160"/>
      <c r="B287" s="17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</row>
    <row r="288" spans="1:22" x14ac:dyDescent="0.25">
      <c r="A288" s="160"/>
      <c r="B288" s="17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</row>
    <row r="289" spans="1:22" x14ac:dyDescent="0.25">
      <c r="A289" s="160"/>
      <c r="B289" s="17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</row>
    <row r="290" spans="1:22" x14ac:dyDescent="0.25">
      <c r="A290" s="160"/>
      <c r="B290" s="17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</row>
    <row r="291" spans="1:22" x14ac:dyDescent="0.25">
      <c r="A291" s="160"/>
      <c r="B291" s="17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</row>
    <row r="292" spans="1:22" x14ac:dyDescent="0.25">
      <c r="A292" s="160"/>
      <c r="B292" s="17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</row>
    <row r="293" spans="1:22" x14ac:dyDescent="0.25">
      <c r="A293" s="160"/>
      <c r="B293" s="17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</row>
    <row r="294" spans="1:22" x14ac:dyDescent="0.25">
      <c r="A294" s="160"/>
      <c r="B294" s="17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</row>
    <row r="295" spans="1:22" x14ac:dyDescent="0.25">
      <c r="A295" s="160"/>
      <c r="B295" s="17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</row>
    <row r="296" spans="1:22" x14ac:dyDescent="0.25">
      <c r="A296" s="160"/>
      <c r="B296" s="17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</row>
    <row r="297" spans="1:22" x14ac:dyDescent="0.25">
      <c r="A297" s="160"/>
      <c r="B297" s="17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</row>
    <row r="298" spans="1:22" x14ac:dyDescent="0.25">
      <c r="A298" s="160"/>
      <c r="B298" s="17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</row>
    <row r="299" spans="1:22" x14ac:dyDescent="0.25">
      <c r="A299" s="160"/>
      <c r="B299" s="17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</row>
    <row r="300" spans="1:22" x14ac:dyDescent="0.25">
      <c r="A300" s="160"/>
      <c r="B300" s="17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</row>
    <row r="301" spans="1:22" x14ac:dyDescent="0.25">
      <c r="A301" s="160"/>
      <c r="B301" s="17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</row>
    <row r="302" spans="1:22" x14ac:dyDescent="0.25">
      <c r="A302" s="160"/>
      <c r="B302" s="17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</row>
    <row r="303" spans="1:22" x14ac:dyDescent="0.25">
      <c r="A303" s="160"/>
      <c r="B303" s="17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</row>
    <row r="304" spans="1:22" x14ac:dyDescent="0.25">
      <c r="A304" s="160"/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</row>
    <row r="305" spans="1:22" x14ac:dyDescent="0.25">
      <c r="A305" s="160"/>
      <c r="B305" s="17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</row>
    <row r="306" spans="1:22" x14ac:dyDescent="0.25">
      <c r="A306" s="160"/>
      <c r="B306" s="17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</row>
    <row r="307" spans="1:22" x14ac:dyDescent="0.25">
      <c r="A307" s="160"/>
      <c r="B307" s="17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</row>
    <row r="308" spans="1:22" x14ac:dyDescent="0.25">
      <c r="A308" s="160"/>
      <c r="B308" s="17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</row>
    <row r="309" spans="1:22" x14ac:dyDescent="0.25">
      <c r="A309" s="160"/>
      <c r="B309" s="17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</row>
    <row r="310" spans="1:22" x14ac:dyDescent="0.25">
      <c r="A310" s="160"/>
      <c r="B310" s="17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</row>
    <row r="311" spans="1:22" x14ac:dyDescent="0.25">
      <c r="A311" s="160"/>
      <c r="B311" s="17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</row>
    <row r="312" spans="1:22" x14ac:dyDescent="0.25">
      <c r="A312" s="160"/>
      <c r="B312" s="17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</row>
    <row r="313" spans="1:22" x14ac:dyDescent="0.25">
      <c r="A313" s="160"/>
      <c r="B313" s="17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</row>
    <row r="314" spans="1:22" x14ac:dyDescent="0.25">
      <c r="A314" s="160"/>
      <c r="B314" s="17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</row>
    <row r="315" spans="1:22" x14ac:dyDescent="0.25">
      <c r="A315" s="160"/>
      <c r="B315" s="17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</row>
    <row r="316" spans="1:22" x14ac:dyDescent="0.25">
      <c r="A316" s="160"/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</row>
    <row r="317" spans="1:22" x14ac:dyDescent="0.25">
      <c r="A317" s="160"/>
      <c r="B317" s="17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</row>
    <row r="318" spans="1:22" x14ac:dyDescent="0.25">
      <c r="A318" s="160"/>
      <c r="B318" s="17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</row>
    <row r="319" spans="1:22" x14ac:dyDescent="0.25">
      <c r="A319" s="160"/>
      <c r="B319" s="17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</row>
    <row r="320" spans="1:22" x14ac:dyDescent="0.25">
      <c r="A320" s="160"/>
      <c r="B320" s="17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</row>
    <row r="321" spans="1:22" x14ac:dyDescent="0.25">
      <c r="A321" s="160"/>
      <c r="B321" s="17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</row>
    <row r="322" spans="1:22" x14ac:dyDescent="0.25">
      <c r="A322" s="160"/>
      <c r="B322" s="17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</row>
    <row r="323" spans="1:22" x14ac:dyDescent="0.25">
      <c r="A323" s="160"/>
      <c r="B323" s="17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</row>
    <row r="324" spans="1:22" x14ac:dyDescent="0.25">
      <c r="A324" s="160"/>
      <c r="B324" s="17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</row>
    <row r="325" spans="1:22" x14ac:dyDescent="0.25">
      <c r="A325" s="160"/>
      <c r="B325" s="17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</row>
    <row r="326" spans="1:22" x14ac:dyDescent="0.25">
      <c r="A326" s="160"/>
      <c r="B326" s="17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</row>
    <row r="327" spans="1:22" x14ac:dyDescent="0.25">
      <c r="A327" s="160"/>
      <c r="B327" s="17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</row>
    <row r="328" spans="1:22" x14ac:dyDescent="0.25">
      <c r="A328" s="160"/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</row>
    <row r="329" spans="1:22" x14ac:dyDescent="0.25">
      <c r="A329" s="160"/>
      <c r="B329" s="17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</row>
    <row r="330" spans="1:22" x14ac:dyDescent="0.25">
      <c r="A330" s="160"/>
      <c r="B330" s="17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</row>
    <row r="331" spans="1:22" x14ac:dyDescent="0.25">
      <c r="A331" s="160"/>
      <c r="B331" s="17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</row>
    <row r="332" spans="1:22" x14ac:dyDescent="0.25">
      <c r="A332" s="160"/>
      <c r="B332" s="17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</row>
    <row r="333" spans="1:22" x14ac:dyDescent="0.25">
      <c r="A333" s="160"/>
      <c r="B333" s="17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</row>
    <row r="334" spans="1:22" x14ac:dyDescent="0.25">
      <c r="A334" s="160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</row>
    <row r="335" spans="1:22" x14ac:dyDescent="0.25">
      <c r="A335" s="160"/>
      <c r="B335" s="17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</row>
    <row r="336" spans="1:22" x14ac:dyDescent="0.25">
      <c r="A336" s="160"/>
      <c r="B336" s="17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</row>
    <row r="337" spans="1:22" x14ac:dyDescent="0.25">
      <c r="A337" s="160"/>
      <c r="B337" s="17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</row>
    <row r="338" spans="1:22" x14ac:dyDescent="0.25">
      <c r="A338" s="160"/>
      <c r="B338" s="17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</row>
    <row r="339" spans="1:22" x14ac:dyDescent="0.25">
      <c r="A339" s="160"/>
      <c r="B339" s="17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</row>
    <row r="340" spans="1:22" x14ac:dyDescent="0.25">
      <c r="A340" s="160"/>
      <c r="B340" s="17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</row>
  </sheetData>
  <mergeCells count="12">
    <mergeCell ref="A24:C24"/>
    <mergeCell ref="A39:C39"/>
    <mergeCell ref="A47:C47"/>
    <mergeCell ref="A5:C5"/>
    <mergeCell ref="A16:C16"/>
    <mergeCell ref="A18:C18"/>
    <mergeCell ref="A7:C7"/>
    <mergeCell ref="A9:C9"/>
    <mergeCell ref="A10:C10"/>
    <mergeCell ref="A12:C12"/>
    <mergeCell ref="A13:C13"/>
    <mergeCell ref="A15:C15"/>
  </mergeCells>
  <pageMargins left="0.70866141732283472" right="0.70866141732283472" top="0.74803149606299213" bottom="0.74803149606299213" header="0.31496062992125984" footer="0.31496062992125984"/>
  <pageSetup paperSize="9" scale="3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DI42"/>
  <sheetViews>
    <sheetView view="pageBreakPreview" topLeftCell="A19" zoomScale="80" zoomScaleNormal="60" zoomScaleSheetLayoutView="80" workbookViewId="0">
      <selection activeCell="A10" sqref="A10:T10"/>
    </sheetView>
  </sheetViews>
  <sheetFormatPr defaultColWidth="10.7109375" defaultRowHeight="15.75" x14ac:dyDescent="0.25"/>
  <cols>
    <col min="1" max="1" width="9.5703125" style="38" customWidth="1"/>
    <col min="2" max="2" width="11.42578125" style="38" customWidth="1"/>
    <col min="3" max="3" width="13.42578125" style="38" customWidth="1"/>
    <col min="4" max="4" width="16.140625" style="38" customWidth="1"/>
    <col min="5" max="5" width="11.140625" style="38" customWidth="1"/>
    <col min="6" max="6" width="11" style="38" customWidth="1"/>
    <col min="7" max="8" width="8.7109375" style="38" customWidth="1"/>
    <col min="9" max="9" width="7.28515625" style="38" customWidth="1"/>
    <col min="10" max="10" width="9.28515625" style="38" customWidth="1"/>
    <col min="11" max="11" width="10.28515625" style="38" customWidth="1"/>
    <col min="12" max="15" width="8.7109375" style="38" customWidth="1"/>
    <col min="16" max="16" width="19.42578125" style="38" customWidth="1"/>
    <col min="17" max="17" width="21.7109375" style="38" customWidth="1"/>
    <col min="18" max="18" width="22" style="38" customWidth="1"/>
    <col min="19" max="19" width="19.7109375" style="38" customWidth="1"/>
    <col min="20" max="20" width="18.42578125" style="38" customWidth="1"/>
    <col min="21" max="237" width="10.7109375" style="38"/>
    <col min="238" max="242" width="15.7109375" style="38" customWidth="1"/>
    <col min="243" max="246" width="12.7109375" style="38" customWidth="1"/>
    <col min="247" max="250" width="15.7109375" style="38" customWidth="1"/>
    <col min="251" max="251" width="22.85546875" style="38" customWidth="1"/>
    <col min="252" max="252" width="20.7109375" style="38" customWidth="1"/>
    <col min="253" max="253" width="16.7109375" style="38" customWidth="1"/>
    <col min="254" max="493" width="10.7109375" style="38"/>
    <col min="494" max="498" width="15.7109375" style="38" customWidth="1"/>
    <col min="499" max="502" width="12.7109375" style="38" customWidth="1"/>
    <col min="503" max="506" width="15.7109375" style="38" customWidth="1"/>
    <col min="507" max="507" width="22.85546875" style="38" customWidth="1"/>
    <col min="508" max="508" width="20.7109375" style="38" customWidth="1"/>
    <col min="509" max="509" width="16.7109375" style="38" customWidth="1"/>
    <col min="510" max="749" width="10.7109375" style="38"/>
    <col min="750" max="754" width="15.7109375" style="38" customWidth="1"/>
    <col min="755" max="758" width="12.7109375" style="38" customWidth="1"/>
    <col min="759" max="762" width="15.7109375" style="38" customWidth="1"/>
    <col min="763" max="763" width="22.85546875" style="38" customWidth="1"/>
    <col min="764" max="764" width="20.7109375" style="38" customWidth="1"/>
    <col min="765" max="765" width="16.7109375" style="38" customWidth="1"/>
    <col min="766" max="1005" width="10.7109375" style="38"/>
    <col min="1006" max="1010" width="15.7109375" style="38" customWidth="1"/>
    <col min="1011" max="1014" width="12.7109375" style="38" customWidth="1"/>
    <col min="1015" max="1018" width="15.7109375" style="38" customWidth="1"/>
    <col min="1019" max="1019" width="22.85546875" style="38" customWidth="1"/>
    <col min="1020" max="1020" width="20.7109375" style="38" customWidth="1"/>
    <col min="1021" max="1021" width="16.7109375" style="38" customWidth="1"/>
    <col min="1022" max="1261" width="10.7109375" style="38"/>
    <col min="1262" max="1266" width="15.7109375" style="38" customWidth="1"/>
    <col min="1267" max="1270" width="12.7109375" style="38" customWidth="1"/>
    <col min="1271" max="1274" width="15.7109375" style="38" customWidth="1"/>
    <col min="1275" max="1275" width="22.85546875" style="38" customWidth="1"/>
    <col min="1276" max="1276" width="20.7109375" style="38" customWidth="1"/>
    <col min="1277" max="1277" width="16.7109375" style="38" customWidth="1"/>
    <col min="1278" max="1517" width="10.7109375" style="38"/>
    <col min="1518" max="1522" width="15.7109375" style="38" customWidth="1"/>
    <col min="1523" max="1526" width="12.7109375" style="38" customWidth="1"/>
    <col min="1527" max="1530" width="15.7109375" style="38" customWidth="1"/>
    <col min="1531" max="1531" width="22.85546875" style="38" customWidth="1"/>
    <col min="1532" max="1532" width="20.7109375" style="38" customWidth="1"/>
    <col min="1533" max="1533" width="16.7109375" style="38" customWidth="1"/>
    <col min="1534" max="1773" width="10.7109375" style="38"/>
    <col min="1774" max="1778" width="15.7109375" style="38" customWidth="1"/>
    <col min="1779" max="1782" width="12.7109375" style="38" customWidth="1"/>
    <col min="1783" max="1786" width="15.7109375" style="38" customWidth="1"/>
    <col min="1787" max="1787" width="22.85546875" style="38" customWidth="1"/>
    <col min="1788" max="1788" width="20.7109375" style="38" customWidth="1"/>
    <col min="1789" max="1789" width="16.7109375" style="38" customWidth="1"/>
    <col min="1790" max="2029" width="10.7109375" style="38"/>
    <col min="2030" max="2034" width="15.7109375" style="38" customWidth="1"/>
    <col min="2035" max="2038" width="12.7109375" style="38" customWidth="1"/>
    <col min="2039" max="2042" width="15.7109375" style="38" customWidth="1"/>
    <col min="2043" max="2043" width="22.85546875" style="38" customWidth="1"/>
    <col min="2044" max="2044" width="20.7109375" style="38" customWidth="1"/>
    <col min="2045" max="2045" width="16.7109375" style="38" customWidth="1"/>
    <col min="2046" max="2285" width="10.7109375" style="38"/>
    <col min="2286" max="2290" width="15.7109375" style="38" customWidth="1"/>
    <col min="2291" max="2294" width="12.7109375" style="38" customWidth="1"/>
    <col min="2295" max="2298" width="15.7109375" style="38" customWidth="1"/>
    <col min="2299" max="2299" width="22.85546875" style="38" customWidth="1"/>
    <col min="2300" max="2300" width="20.7109375" style="38" customWidth="1"/>
    <col min="2301" max="2301" width="16.7109375" style="38" customWidth="1"/>
    <col min="2302" max="2541" width="10.7109375" style="38"/>
    <col min="2542" max="2546" width="15.7109375" style="38" customWidth="1"/>
    <col min="2547" max="2550" width="12.7109375" style="38" customWidth="1"/>
    <col min="2551" max="2554" width="15.7109375" style="38" customWidth="1"/>
    <col min="2555" max="2555" width="22.85546875" style="38" customWidth="1"/>
    <col min="2556" max="2556" width="20.7109375" style="38" customWidth="1"/>
    <col min="2557" max="2557" width="16.7109375" style="38" customWidth="1"/>
    <col min="2558" max="2797" width="10.7109375" style="38"/>
    <col min="2798" max="2802" width="15.7109375" style="38" customWidth="1"/>
    <col min="2803" max="2806" width="12.7109375" style="38" customWidth="1"/>
    <col min="2807" max="2810" width="15.7109375" style="38" customWidth="1"/>
    <col min="2811" max="2811" width="22.85546875" style="38" customWidth="1"/>
    <col min="2812" max="2812" width="20.7109375" style="38" customWidth="1"/>
    <col min="2813" max="2813" width="16.7109375" style="38" customWidth="1"/>
    <col min="2814" max="3053" width="10.7109375" style="38"/>
    <col min="3054" max="3058" width="15.7109375" style="38" customWidth="1"/>
    <col min="3059" max="3062" width="12.7109375" style="38" customWidth="1"/>
    <col min="3063" max="3066" width="15.7109375" style="38" customWidth="1"/>
    <col min="3067" max="3067" width="22.85546875" style="38" customWidth="1"/>
    <col min="3068" max="3068" width="20.7109375" style="38" customWidth="1"/>
    <col min="3069" max="3069" width="16.7109375" style="38" customWidth="1"/>
    <col min="3070" max="3309" width="10.7109375" style="38"/>
    <col min="3310" max="3314" width="15.7109375" style="38" customWidth="1"/>
    <col min="3315" max="3318" width="12.7109375" style="38" customWidth="1"/>
    <col min="3319" max="3322" width="15.7109375" style="38" customWidth="1"/>
    <col min="3323" max="3323" width="22.85546875" style="38" customWidth="1"/>
    <col min="3324" max="3324" width="20.7109375" style="38" customWidth="1"/>
    <col min="3325" max="3325" width="16.7109375" style="38" customWidth="1"/>
    <col min="3326" max="3565" width="10.7109375" style="38"/>
    <col min="3566" max="3570" width="15.7109375" style="38" customWidth="1"/>
    <col min="3571" max="3574" width="12.7109375" style="38" customWidth="1"/>
    <col min="3575" max="3578" width="15.7109375" style="38" customWidth="1"/>
    <col min="3579" max="3579" width="22.85546875" style="38" customWidth="1"/>
    <col min="3580" max="3580" width="20.7109375" style="38" customWidth="1"/>
    <col min="3581" max="3581" width="16.7109375" style="38" customWidth="1"/>
    <col min="3582" max="3821" width="10.7109375" style="38"/>
    <col min="3822" max="3826" width="15.7109375" style="38" customWidth="1"/>
    <col min="3827" max="3830" width="12.7109375" style="38" customWidth="1"/>
    <col min="3831" max="3834" width="15.7109375" style="38" customWidth="1"/>
    <col min="3835" max="3835" width="22.85546875" style="38" customWidth="1"/>
    <col min="3836" max="3836" width="20.7109375" style="38" customWidth="1"/>
    <col min="3837" max="3837" width="16.7109375" style="38" customWidth="1"/>
    <col min="3838" max="4077" width="10.7109375" style="38"/>
    <col min="4078" max="4082" width="15.7109375" style="38" customWidth="1"/>
    <col min="4083" max="4086" width="12.7109375" style="38" customWidth="1"/>
    <col min="4087" max="4090" width="15.7109375" style="38" customWidth="1"/>
    <col min="4091" max="4091" width="22.85546875" style="38" customWidth="1"/>
    <col min="4092" max="4092" width="20.7109375" style="38" customWidth="1"/>
    <col min="4093" max="4093" width="16.7109375" style="38" customWidth="1"/>
    <col min="4094" max="4333" width="10.7109375" style="38"/>
    <col min="4334" max="4338" width="15.7109375" style="38" customWidth="1"/>
    <col min="4339" max="4342" width="12.7109375" style="38" customWidth="1"/>
    <col min="4343" max="4346" width="15.7109375" style="38" customWidth="1"/>
    <col min="4347" max="4347" width="22.85546875" style="38" customWidth="1"/>
    <col min="4348" max="4348" width="20.7109375" style="38" customWidth="1"/>
    <col min="4349" max="4349" width="16.7109375" style="38" customWidth="1"/>
    <col min="4350" max="4589" width="10.7109375" style="38"/>
    <col min="4590" max="4594" width="15.7109375" style="38" customWidth="1"/>
    <col min="4595" max="4598" width="12.7109375" style="38" customWidth="1"/>
    <col min="4599" max="4602" width="15.7109375" style="38" customWidth="1"/>
    <col min="4603" max="4603" width="22.85546875" style="38" customWidth="1"/>
    <col min="4604" max="4604" width="20.7109375" style="38" customWidth="1"/>
    <col min="4605" max="4605" width="16.7109375" style="38" customWidth="1"/>
    <col min="4606" max="4845" width="10.7109375" style="38"/>
    <col min="4846" max="4850" width="15.7109375" style="38" customWidth="1"/>
    <col min="4851" max="4854" width="12.7109375" style="38" customWidth="1"/>
    <col min="4855" max="4858" width="15.7109375" style="38" customWidth="1"/>
    <col min="4859" max="4859" width="22.85546875" style="38" customWidth="1"/>
    <col min="4860" max="4860" width="20.7109375" style="38" customWidth="1"/>
    <col min="4861" max="4861" width="16.7109375" style="38" customWidth="1"/>
    <col min="4862" max="5101" width="10.7109375" style="38"/>
    <col min="5102" max="5106" width="15.7109375" style="38" customWidth="1"/>
    <col min="5107" max="5110" width="12.7109375" style="38" customWidth="1"/>
    <col min="5111" max="5114" width="15.7109375" style="38" customWidth="1"/>
    <col min="5115" max="5115" width="22.85546875" style="38" customWidth="1"/>
    <col min="5116" max="5116" width="20.7109375" style="38" customWidth="1"/>
    <col min="5117" max="5117" width="16.7109375" style="38" customWidth="1"/>
    <col min="5118" max="5357" width="10.7109375" style="38"/>
    <col min="5358" max="5362" width="15.7109375" style="38" customWidth="1"/>
    <col min="5363" max="5366" width="12.7109375" style="38" customWidth="1"/>
    <col min="5367" max="5370" width="15.7109375" style="38" customWidth="1"/>
    <col min="5371" max="5371" width="22.85546875" style="38" customWidth="1"/>
    <col min="5372" max="5372" width="20.7109375" style="38" customWidth="1"/>
    <col min="5373" max="5373" width="16.7109375" style="38" customWidth="1"/>
    <col min="5374" max="5613" width="10.7109375" style="38"/>
    <col min="5614" max="5618" width="15.7109375" style="38" customWidth="1"/>
    <col min="5619" max="5622" width="12.7109375" style="38" customWidth="1"/>
    <col min="5623" max="5626" width="15.7109375" style="38" customWidth="1"/>
    <col min="5627" max="5627" width="22.85546875" style="38" customWidth="1"/>
    <col min="5628" max="5628" width="20.7109375" style="38" customWidth="1"/>
    <col min="5629" max="5629" width="16.7109375" style="38" customWidth="1"/>
    <col min="5630" max="5869" width="10.7109375" style="38"/>
    <col min="5870" max="5874" width="15.7109375" style="38" customWidth="1"/>
    <col min="5875" max="5878" width="12.7109375" style="38" customWidth="1"/>
    <col min="5879" max="5882" width="15.7109375" style="38" customWidth="1"/>
    <col min="5883" max="5883" width="22.85546875" style="38" customWidth="1"/>
    <col min="5884" max="5884" width="20.7109375" style="38" customWidth="1"/>
    <col min="5885" max="5885" width="16.7109375" style="38" customWidth="1"/>
    <col min="5886" max="6125" width="10.7109375" style="38"/>
    <col min="6126" max="6130" width="15.7109375" style="38" customWidth="1"/>
    <col min="6131" max="6134" width="12.7109375" style="38" customWidth="1"/>
    <col min="6135" max="6138" width="15.7109375" style="38" customWidth="1"/>
    <col min="6139" max="6139" width="22.85546875" style="38" customWidth="1"/>
    <col min="6140" max="6140" width="20.7109375" style="38" customWidth="1"/>
    <col min="6141" max="6141" width="16.7109375" style="38" customWidth="1"/>
    <col min="6142" max="6381" width="10.7109375" style="38"/>
    <col min="6382" max="6386" width="15.7109375" style="38" customWidth="1"/>
    <col min="6387" max="6390" width="12.7109375" style="38" customWidth="1"/>
    <col min="6391" max="6394" width="15.7109375" style="38" customWidth="1"/>
    <col min="6395" max="6395" width="22.85546875" style="38" customWidth="1"/>
    <col min="6396" max="6396" width="20.7109375" style="38" customWidth="1"/>
    <col min="6397" max="6397" width="16.7109375" style="38" customWidth="1"/>
    <col min="6398" max="6637" width="10.7109375" style="38"/>
    <col min="6638" max="6642" width="15.7109375" style="38" customWidth="1"/>
    <col min="6643" max="6646" width="12.7109375" style="38" customWidth="1"/>
    <col min="6647" max="6650" width="15.7109375" style="38" customWidth="1"/>
    <col min="6651" max="6651" width="22.85546875" style="38" customWidth="1"/>
    <col min="6652" max="6652" width="20.7109375" style="38" customWidth="1"/>
    <col min="6653" max="6653" width="16.7109375" style="38" customWidth="1"/>
    <col min="6654" max="6893" width="10.7109375" style="38"/>
    <col min="6894" max="6898" width="15.7109375" style="38" customWidth="1"/>
    <col min="6899" max="6902" width="12.7109375" style="38" customWidth="1"/>
    <col min="6903" max="6906" width="15.7109375" style="38" customWidth="1"/>
    <col min="6907" max="6907" width="22.85546875" style="38" customWidth="1"/>
    <col min="6908" max="6908" width="20.7109375" style="38" customWidth="1"/>
    <col min="6909" max="6909" width="16.7109375" style="38" customWidth="1"/>
    <col min="6910" max="7149" width="10.7109375" style="38"/>
    <col min="7150" max="7154" width="15.7109375" style="38" customWidth="1"/>
    <col min="7155" max="7158" width="12.7109375" style="38" customWidth="1"/>
    <col min="7159" max="7162" width="15.7109375" style="38" customWidth="1"/>
    <col min="7163" max="7163" width="22.85546875" style="38" customWidth="1"/>
    <col min="7164" max="7164" width="20.7109375" style="38" customWidth="1"/>
    <col min="7165" max="7165" width="16.7109375" style="38" customWidth="1"/>
    <col min="7166" max="7405" width="10.7109375" style="38"/>
    <col min="7406" max="7410" width="15.7109375" style="38" customWidth="1"/>
    <col min="7411" max="7414" width="12.7109375" style="38" customWidth="1"/>
    <col min="7415" max="7418" width="15.7109375" style="38" customWidth="1"/>
    <col min="7419" max="7419" width="22.85546875" style="38" customWidth="1"/>
    <col min="7420" max="7420" width="20.7109375" style="38" customWidth="1"/>
    <col min="7421" max="7421" width="16.7109375" style="38" customWidth="1"/>
    <col min="7422" max="7661" width="10.7109375" style="38"/>
    <col min="7662" max="7666" width="15.7109375" style="38" customWidth="1"/>
    <col min="7667" max="7670" width="12.7109375" style="38" customWidth="1"/>
    <col min="7671" max="7674" width="15.7109375" style="38" customWidth="1"/>
    <col min="7675" max="7675" width="22.85546875" style="38" customWidth="1"/>
    <col min="7676" max="7676" width="20.7109375" style="38" customWidth="1"/>
    <col min="7677" max="7677" width="16.7109375" style="38" customWidth="1"/>
    <col min="7678" max="7917" width="10.7109375" style="38"/>
    <col min="7918" max="7922" width="15.7109375" style="38" customWidth="1"/>
    <col min="7923" max="7926" width="12.7109375" style="38" customWidth="1"/>
    <col min="7927" max="7930" width="15.7109375" style="38" customWidth="1"/>
    <col min="7931" max="7931" width="22.85546875" style="38" customWidth="1"/>
    <col min="7932" max="7932" width="20.7109375" style="38" customWidth="1"/>
    <col min="7933" max="7933" width="16.7109375" style="38" customWidth="1"/>
    <col min="7934" max="8173" width="10.7109375" style="38"/>
    <col min="8174" max="8178" width="15.7109375" style="38" customWidth="1"/>
    <col min="8179" max="8182" width="12.7109375" style="38" customWidth="1"/>
    <col min="8183" max="8186" width="15.7109375" style="38" customWidth="1"/>
    <col min="8187" max="8187" width="22.85546875" style="38" customWidth="1"/>
    <col min="8188" max="8188" width="20.7109375" style="38" customWidth="1"/>
    <col min="8189" max="8189" width="16.7109375" style="38" customWidth="1"/>
    <col min="8190" max="8429" width="10.7109375" style="38"/>
    <col min="8430" max="8434" width="15.7109375" style="38" customWidth="1"/>
    <col min="8435" max="8438" width="12.7109375" style="38" customWidth="1"/>
    <col min="8439" max="8442" width="15.7109375" style="38" customWidth="1"/>
    <col min="8443" max="8443" width="22.85546875" style="38" customWidth="1"/>
    <col min="8444" max="8444" width="20.7109375" style="38" customWidth="1"/>
    <col min="8445" max="8445" width="16.7109375" style="38" customWidth="1"/>
    <col min="8446" max="8685" width="10.7109375" style="38"/>
    <col min="8686" max="8690" width="15.7109375" style="38" customWidth="1"/>
    <col min="8691" max="8694" width="12.7109375" style="38" customWidth="1"/>
    <col min="8695" max="8698" width="15.7109375" style="38" customWidth="1"/>
    <col min="8699" max="8699" width="22.85546875" style="38" customWidth="1"/>
    <col min="8700" max="8700" width="20.7109375" style="38" customWidth="1"/>
    <col min="8701" max="8701" width="16.7109375" style="38" customWidth="1"/>
    <col min="8702" max="8941" width="10.7109375" style="38"/>
    <col min="8942" max="8946" width="15.7109375" style="38" customWidth="1"/>
    <col min="8947" max="8950" width="12.7109375" style="38" customWidth="1"/>
    <col min="8951" max="8954" width="15.7109375" style="38" customWidth="1"/>
    <col min="8955" max="8955" width="22.85546875" style="38" customWidth="1"/>
    <col min="8956" max="8956" width="20.7109375" style="38" customWidth="1"/>
    <col min="8957" max="8957" width="16.7109375" style="38" customWidth="1"/>
    <col min="8958" max="9197" width="10.7109375" style="38"/>
    <col min="9198" max="9202" width="15.7109375" style="38" customWidth="1"/>
    <col min="9203" max="9206" width="12.7109375" style="38" customWidth="1"/>
    <col min="9207" max="9210" width="15.7109375" style="38" customWidth="1"/>
    <col min="9211" max="9211" width="22.85546875" style="38" customWidth="1"/>
    <col min="9212" max="9212" width="20.7109375" style="38" customWidth="1"/>
    <col min="9213" max="9213" width="16.7109375" style="38" customWidth="1"/>
    <col min="9214" max="9453" width="10.7109375" style="38"/>
    <col min="9454" max="9458" width="15.7109375" style="38" customWidth="1"/>
    <col min="9459" max="9462" width="12.7109375" style="38" customWidth="1"/>
    <col min="9463" max="9466" width="15.7109375" style="38" customWidth="1"/>
    <col min="9467" max="9467" width="22.85546875" style="38" customWidth="1"/>
    <col min="9468" max="9468" width="20.7109375" style="38" customWidth="1"/>
    <col min="9469" max="9469" width="16.7109375" style="38" customWidth="1"/>
    <col min="9470" max="9709" width="10.7109375" style="38"/>
    <col min="9710" max="9714" width="15.7109375" style="38" customWidth="1"/>
    <col min="9715" max="9718" width="12.7109375" style="38" customWidth="1"/>
    <col min="9719" max="9722" width="15.7109375" style="38" customWidth="1"/>
    <col min="9723" max="9723" width="22.85546875" style="38" customWidth="1"/>
    <col min="9724" max="9724" width="20.7109375" style="38" customWidth="1"/>
    <col min="9725" max="9725" width="16.7109375" style="38" customWidth="1"/>
    <col min="9726" max="9965" width="10.7109375" style="38"/>
    <col min="9966" max="9970" width="15.7109375" style="38" customWidth="1"/>
    <col min="9971" max="9974" width="12.7109375" style="38" customWidth="1"/>
    <col min="9975" max="9978" width="15.7109375" style="38" customWidth="1"/>
    <col min="9979" max="9979" width="22.85546875" style="38" customWidth="1"/>
    <col min="9980" max="9980" width="20.7109375" style="38" customWidth="1"/>
    <col min="9981" max="9981" width="16.7109375" style="38" customWidth="1"/>
    <col min="9982" max="10221" width="10.7109375" style="38"/>
    <col min="10222" max="10226" width="15.7109375" style="38" customWidth="1"/>
    <col min="10227" max="10230" width="12.7109375" style="38" customWidth="1"/>
    <col min="10231" max="10234" width="15.7109375" style="38" customWidth="1"/>
    <col min="10235" max="10235" width="22.85546875" style="38" customWidth="1"/>
    <col min="10236" max="10236" width="20.7109375" style="38" customWidth="1"/>
    <col min="10237" max="10237" width="16.7109375" style="38" customWidth="1"/>
    <col min="10238" max="10477" width="10.7109375" style="38"/>
    <col min="10478" max="10482" width="15.7109375" style="38" customWidth="1"/>
    <col min="10483" max="10486" width="12.7109375" style="38" customWidth="1"/>
    <col min="10487" max="10490" width="15.7109375" style="38" customWidth="1"/>
    <col min="10491" max="10491" width="22.85546875" style="38" customWidth="1"/>
    <col min="10492" max="10492" width="20.7109375" style="38" customWidth="1"/>
    <col min="10493" max="10493" width="16.7109375" style="38" customWidth="1"/>
    <col min="10494" max="10733" width="10.7109375" style="38"/>
    <col min="10734" max="10738" width="15.7109375" style="38" customWidth="1"/>
    <col min="10739" max="10742" width="12.7109375" style="38" customWidth="1"/>
    <col min="10743" max="10746" width="15.7109375" style="38" customWidth="1"/>
    <col min="10747" max="10747" width="22.85546875" style="38" customWidth="1"/>
    <col min="10748" max="10748" width="20.7109375" style="38" customWidth="1"/>
    <col min="10749" max="10749" width="16.7109375" style="38" customWidth="1"/>
    <col min="10750" max="10989" width="10.7109375" style="38"/>
    <col min="10990" max="10994" width="15.7109375" style="38" customWidth="1"/>
    <col min="10995" max="10998" width="12.7109375" style="38" customWidth="1"/>
    <col min="10999" max="11002" width="15.7109375" style="38" customWidth="1"/>
    <col min="11003" max="11003" width="22.85546875" style="38" customWidth="1"/>
    <col min="11004" max="11004" width="20.7109375" style="38" customWidth="1"/>
    <col min="11005" max="11005" width="16.7109375" style="38" customWidth="1"/>
    <col min="11006" max="11245" width="10.7109375" style="38"/>
    <col min="11246" max="11250" width="15.7109375" style="38" customWidth="1"/>
    <col min="11251" max="11254" width="12.7109375" style="38" customWidth="1"/>
    <col min="11255" max="11258" width="15.7109375" style="38" customWidth="1"/>
    <col min="11259" max="11259" width="22.85546875" style="38" customWidth="1"/>
    <col min="11260" max="11260" width="20.7109375" style="38" customWidth="1"/>
    <col min="11261" max="11261" width="16.7109375" style="38" customWidth="1"/>
    <col min="11262" max="11501" width="10.7109375" style="38"/>
    <col min="11502" max="11506" width="15.7109375" style="38" customWidth="1"/>
    <col min="11507" max="11510" width="12.7109375" style="38" customWidth="1"/>
    <col min="11511" max="11514" width="15.7109375" style="38" customWidth="1"/>
    <col min="11515" max="11515" width="22.85546875" style="38" customWidth="1"/>
    <col min="11516" max="11516" width="20.7109375" style="38" customWidth="1"/>
    <col min="11517" max="11517" width="16.7109375" style="38" customWidth="1"/>
    <col min="11518" max="11757" width="10.7109375" style="38"/>
    <col min="11758" max="11762" width="15.7109375" style="38" customWidth="1"/>
    <col min="11763" max="11766" width="12.7109375" style="38" customWidth="1"/>
    <col min="11767" max="11770" width="15.7109375" style="38" customWidth="1"/>
    <col min="11771" max="11771" width="22.85546875" style="38" customWidth="1"/>
    <col min="11772" max="11772" width="20.7109375" style="38" customWidth="1"/>
    <col min="11773" max="11773" width="16.7109375" style="38" customWidth="1"/>
    <col min="11774" max="12013" width="10.7109375" style="38"/>
    <col min="12014" max="12018" width="15.7109375" style="38" customWidth="1"/>
    <col min="12019" max="12022" width="12.7109375" style="38" customWidth="1"/>
    <col min="12023" max="12026" width="15.7109375" style="38" customWidth="1"/>
    <col min="12027" max="12027" width="22.85546875" style="38" customWidth="1"/>
    <col min="12028" max="12028" width="20.7109375" style="38" customWidth="1"/>
    <col min="12029" max="12029" width="16.7109375" style="38" customWidth="1"/>
    <col min="12030" max="12269" width="10.7109375" style="38"/>
    <col min="12270" max="12274" width="15.7109375" style="38" customWidth="1"/>
    <col min="12275" max="12278" width="12.7109375" style="38" customWidth="1"/>
    <col min="12279" max="12282" width="15.7109375" style="38" customWidth="1"/>
    <col min="12283" max="12283" width="22.85546875" style="38" customWidth="1"/>
    <col min="12284" max="12284" width="20.7109375" style="38" customWidth="1"/>
    <col min="12285" max="12285" width="16.7109375" style="38" customWidth="1"/>
    <col min="12286" max="12525" width="10.7109375" style="38"/>
    <col min="12526" max="12530" width="15.7109375" style="38" customWidth="1"/>
    <col min="12531" max="12534" width="12.7109375" style="38" customWidth="1"/>
    <col min="12535" max="12538" width="15.7109375" style="38" customWidth="1"/>
    <col min="12539" max="12539" width="22.85546875" style="38" customWidth="1"/>
    <col min="12540" max="12540" width="20.7109375" style="38" customWidth="1"/>
    <col min="12541" max="12541" width="16.7109375" style="38" customWidth="1"/>
    <col min="12542" max="12781" width="10.7109375" style="38"/>
    <col min="12782" max="12786" width="15.7109375" style="38" customWidth="1"/>
    <col min="12787" max="12790" width="12.7109375" style="38" customWidth="1"/>
    <col min="12791" max="12794" width="15.7109375" style="38" customWidth="1"/>
    <col min="12795" max="12795" width="22.85546875" style="38" customWidth="1"/>
    <col min="12796" max="12796" width="20.7109375" style="38" customWidth="1"/>
    <col min="12797" max="12797" width="16.7109375" style="38" customWidth="1"/>
    <col min="12798" max="13037" width="10.7109375" style="38"/>
    <col min="13038" max="13042" width="15.7109375" style="38" customWidth="1"/>
    <col min="13043" max="13046" width="12.7109375" style="38" customWidth="1"/>
    <col min="13047" max="13050" width="15.7109375" style="38" customWidth="1"/>
    <col min="13051" max="13051" width="22.85546875" style="38" customWidth="1"/>
    <col min="13052" max="13052" width="20.7109375" style="38" customWidth="1"/>
    <col min="13053" max="13053" width="16.7109375" style="38" customWidth="1"/>
    <col min="13054" max="13293" width="10.7109375" style="38"/>
    <col min="13294" max="13298" width="15.7109375" style="38" customWidth="1"/>
    <col min="13299" max="13302" width="12.7109375" style="38" customWidth="1"/>
    <col min="13303" max="13306" width="15.7109375" style="38" customWidth="1"/>
    <col min="13307" max="13307" width="22.85546875" style="38" customWidth="1"/>
    <col min="13308" max="13308" width="20.7109375" style="38" customWidth="1"/>
    <col min="13309" max="13309" width="16.7109375" style="38" customWidth="1"/>
    <col min="13310" max="13549" width="10.7109375" style="38"/>
    <col min="13550" max="13554" width="15.7109375" style="38" customWidth="1"/>
    <col min="13555" max="13558" width="12.7109375" style="38" customWidth="1"/>
    <col min="13559" max="13562" width="15.7109375" style="38" customWidth="1"/>
    <col min="13563" max="13563" width="22.85546875" style="38" customWidth="1"/>
    <col min="13564" max="13564" width="20.7109375" style="38" customWidth="1"/>
    <col min="13565" max="13565" width="16.7109375" style="38" customWidth="1"/>
    <col min="13566" max="13805" width="10.7109375" style="38"/>
    <col min="13806" max="13810" width="15.7109375" style="38" customWidth="1"/>
    <col min="13811" max="13814" width="12.7109375" style="38" customWidth="1"/>
    <col min="13815" max="13818" width="15.7109375" style="38" customWidth="1"/>
    <col min="13819" max="13819" width="22.85546875" style="38" customWidth="1"/>
    <col min="13820" max="13820" width="20.7109375" style="38" customWidth="1"/>
    <col min="13821" max="13821" width="16.7109375" style="38" customWidth="1"/>
    <col min="13822" max="14061" width="10.7109375" style="38"/>
    <col min="14062" max="14066" width="15.7109375" style="38" customWidth="1"/>
    <col min="14067" max="14070" width="12.7109375" style="38" customWidth="1"/>
    <col min="14071" max="14074" width="15.7109375" style="38" customWidth="1"/>
    <col min="14075" max="14075" width="22.85546875" style="38" customWidth="1"/>
    <col min="14076" max="14076" width="20.7109375" style="38" customWidth="1"/>
    <col min="14077" max="14077" width="16.7109375" style="38" customWidth="1"/>
    <col min="14078" max="14317" width="10.7109375" style="38"/>
    <col min="14318" max="14322" width="15.7109375" style="38" customWidth="1"/>
    <col min="14323" max="14326" width="12.7109375" style="38" customWidth="1"/>
    <col min="14327" max="14330" width="15.7109375" style="38" customWidth="1"/>
    <col min="14331" max="14331" width="22.85546875" style="38" customWidth="1"/>
    <col min="14332" max="14332" width="20.7109375" style="38" customWidth="1"/>
    <col min="14333" max="14333" width="16.7109375" style="38" customWidth="1"/>
    <col min="14334" max="14573" width="10.7109375" style="38"/>
    <col min="14574" max="14578" width="15.7109375" style="38" customWidth="1"/>
    <col min="14579" max="14582" width="12.7109375" style="38" customWidth="1"/>
    <col min="14583" max="14586" width="15.7109375" style="38" customWidth="1"/>
    <col min="14587" max="14587" width="22.85546875" style="38" customWidth="1"/>
    <col min="14588" max="14588" width="20.7109375" style="38" customWidth="1"/>
    <col min="14589" max="14589" width="16.7109375" style="38" customWidth="1"/>
    <col min="14590" max="14829" width="10.7109375" style="38"/>
    <col min="14830" max="14834" width="15.7109375" style="38" customWidth="1"/>
    <col min="14835" max="14838" width="12.7109375" style="38" customWidth="1"/>
    <col min="14839" max="14842" width="15.7109375" style="38" customWidth="1"/>
    <col min="14843" max="14843" width="22.85546875" style="38" customWidth="1"/>
    <col min="14844" max="14844" width="20.7109375" style="38" customWidth="1"/>
    <col min="14845" max="14845" width="16.7109375" style="38" customWidth="1"/>
    <col min="14846" max="15085" width="10.7109375" style="38"/>
    <col min="15086" max="15090" width="15.7109375" style="38" customWidth="1"/>
    <col min="15091" max="15094" width="12.7109375" style="38" customWidth="1"/>
    <col min="15095" max="15098" width="15.7109375" style="38" customWidth="1"/>
    <col min="15099" max="15099" width="22.85546875" style="38" customWidth="1"/>
    <col min="15100" max="15100" width="20.7109375" style="38" customWidth="1"/>
    <col min="15101" max="15101" width="16.7109375" style="38" customWidth="1"/>
    <col min="15102" max="15341" width="10.7109375" style="38"/>
    <col min="15342" max="15346" width="15.7109375" style="38" customWidth="1"/>
    <col min="15347" max="15350" width="12.7109375" style="38" customWidth="1"/>
    <col min="15351" max="15354" width="15.7109375" style="38" customWidth="1"/>
    <col min="15355" max="15355" width="22.85546875" style="38" customWidth="1"/>
    <col min="15356" max="15356" width="20.7109375" style="38" customWidth="1"/>
    <col min="15357" max="15357" width="16.7109375" style="38" customWidth="1"/>
    <col min="15358" max="15597" width="10.7109375" style="38"/>
    <col min="15598" max="15602" width="15.7109375" style="38" customWidth="1"/>
    <col min="15603" max="15606" width="12.7109375" style="38" customWidth="1"/>
    <col min="15607" max="15610" width="15.7109375" style="38" customWidth="1"/>
    <col min="15611" max="15611" width="22.85546875" style="38" customWidth="1"/>
    <col min="15612" max="15612" width="20.7109375" style="38" customWidth="1"/>
    <col min="15613" max="15613" width="16.7109375" style="38" customWidth="1"/>
    <col min="15614" max="15853" width="10.7109375" style="38"/>
    <col min="15854" max="15858" width="15.7109375" style="38" customWidth="1"/>
    <col min="15859" max="15862" width="12.7109375" style="38" customWidth="1"/>
    <col min="15863" max="15866" width="15.7109375" style="38" customWidth="1"/>
    <col min="15867" max="15867" width="22.85546875" style="38" customWidth="1"/>
    <col min="15868" max="15868" width="20.7109375" style="38" customWidth="1"/>
    <col min="15869" max="15869" width="16.7109375" style="38" customWidth="1"/>
    <col min="15870" max="16109" width="10.7109375" style="38"/>
    <col min="16110" max="16114" width="15.7109375" style="38" customWidth="1"/>
    <col min="16115" max="16118" width="12.7109375" style="38" customWidth="1"/>
    <col min="16119" max="16122" width="15.7109375" style="38" customWidth="1"/>
    <col min="16123" max="16123" width="22.85546875" style="38" customWidth="1"/>
    <col min="16124" max="16124" width="20.7109375" style="38" customWidth="1"/>
    <col min="16125" max="16125" width="16.7109375" style="38" customWidth="1"/>
    <col min="16126" max="16384" width="10.7109375" style="38"/>
  </cols>
  <sheetData>
    <row r="1" spans="1:20" ht="3" customHeight="1" x14ac:dyDescent="0.25"/>
    <row r="2" spans="1:20" ht="15" customHeight="1" x14ac:dyDescent="0.25">
      <c r="T2" s="33" t="s">
        <v>23</v>
      </c>
    </row>
    <row r="3" spans="1:20" s="10" customFormat="1" ht="18.75" customHeight="1" x14ac:dyDescent="0.3">
      <c r="A3" s="16"/>
      <c r="H3" s="14"/>
      <c r="T3" s="13" t="s">
        <v>8</v>
      </c>
    </row>
    <row r="4" spans="1:20" s="10" customFormat="1" ht="18.75" customHeight="1" x14ac:dyDescent="0.3">
      <c r="A4" s="16"/>
      <c r="H4" s="14"/>
      <c r="T4" s="13" t="str">
        <f>'1. паспорт местоположение'!C3</f>
        <v>от «5» 05 2016 г. № 380</v>
      </c>
    </row>
    <row r="5" spans="1:20" s="10" customFormat="1" ht="18.75" customHeight="1" x14ac:dyDescent="0.3">
      <c r="A5" s="16"/>
      <c r="H5" s="14"/>
      <c r="T5" s="13"/>
    </row>
    <row r="6" spans="1:20" s="10" customFormat="1" x14ac:dyDescent="0.2">
      <c r="A6" s="221" t="str">
        <f>'1. паспорт местоположение'!A5:C5</f>
        <v>Год раскрытия информации: 2026 год</v>
      </c>
      <c r="B6" s="221"/>
      <c r="C6" s="221"/>
      <c r="D6" s="221"/>
      <c r="E6" s="221"/>
      <c r="F6" s="221"/>
      <c r="G6" s="221"/>
      <c r="H6" s="221"/>
      <c r="I6" s="221"/>
      <c r="J6" s="221"/>
      <c r="K6" s="221"/>
      <c r="L6" s="221"/>
      <c r="M6" s="221"/>
      <c r="N6" s="221"/>
      <c r="O6" s="221"/>
      <c r="P6" s="221"/>
      <c r="Q6" s="221"/>
      <c r="R6" s="221"/>
      <c r="S6" s="221"/>
      <c r="T6" s="221"/>
    </row>
    <row r="7" spans="1:20" s="10" customFormat="1" x14ac:dyDescent="0.2">
      <c r="A7" s="15"/>
      <c r="H7" s="14"/>
    </row>
    <row r="8" spans="1:20" s="10" customFormat="1" ht="18.75" x14ac:dyDescent="0.2">
      <c r="A8" s="225" t="s">
        <v>7</v>
      </c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  <c r="M8" s="225"/>
      <c r="N8" s="225"/>
      <c r="O8" s="225"/>
      <c r="P8" s="225"/>
      <c r="Q8" s="225"/>
      <c r="R8" s="225"/>
      <c r="S8" s="225"/>
      <c r="T8" s="225"/>
    </row>
    <row r="9" spans="1:20" s="10" customFormat="1" ht="18.75" x14ac:dyDescent="0.2">
      <c r="A9" s="225"/>
      <c r="B9" s="225"/>
      <c r="C9" s="225"/>
      <c r="D9" s="225"/>
      <c r="E9" s="225"/>
      <c r="F9" s="225"/>
      <c r="G9" s="225"/>
      <c r="H9" s="225"/>
      <c r="I9" s="225"/>
      <c r="J9" s="225"/>
      <c r="K9" s="225"/>
      <c r="L9" s="225"/>
      <c r="M9" s="225"/>
      <c r="N9" s="225"/>
      <c r="O9" s="225"/>
      <c r="P9" s="225"/>
      <c r="Q9" s="225"/>
      <c r="R9" s="225"/>
      <c r="S9" s="225"/>
      <c r="T9" s="225"/>
    </row>
    <row r="10" spans="1:20" s="10" customFormat="1" ht="18.75" customHeight="1" x14ac:dyDescent="0.2">
      <c r="A10" s="245" t="str">
        <f>'1. паспорт местоположение'!A9:C9</f>
        <v>АО "Электросети Кубани" -"Новороссийскэлектросеть"</v>
      </c>
      <c r="B10" s="245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5"/>
      <c r="P10" s="245"/>
      <c r="Q10" s="245"/>
      <c r="R10" s="245"/>
      <c r="S10" s="245"/>
      <c r="T10" s="245"/>
    </row>
    <row r="11" spans="1:20" s="10" customFormat="1" ht="18.75" customHeight="1" x14ac:dyDescent="0.2">
      <c r="A11" s="222" t="s">
        <v>6</v>
      </c>
      <c r="B11" s="222"/>
      <c r="C11" s="222"/>
      <c r="D11" s="222"/>
      <c r="E11" s="222"/>
      <c r="F11" s="222"/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</row>
    <row r="12" spans="1:20" s="10" customFormat="1" ht="18.75" x14ac:dyDescent="0.2">
      <c r="A12" s="246" t="str">
        <f>IF('1. паспорт местоположение'!A12:C12="","",'1. паспорт местоположение'!A12:C12)</f>
        <v>P_N_Нр_24_ЛК150_7912</v>
      </c>
      <c r="B12" s="246"/>
      <c r="C12" s="246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246"/>
    </row>
    <row r="13" spans="1:20" s="10" customFormat="1" ht="36.75" hidden="1" customHeight="1" x14ac:dyDescent="0.2">
      <c r="A13" s="247"/>
      <c r="B13" s="247"/>
      <c r="C13" s="247"/>
      <c r="D13" s="247"/>
      <c r="E13" s="247"/>
      <c r="F13" s="247"/>
      <c r="G13" s="247"/>
      <c r="H13" s="247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20" s="10" customFormat="1" ht="18.75" customHeight="1" x14ac:dyDescent="0.2">
      <c r="A14" s="222" t="s">
        <v>5</v>
      </c>
      <c r="B14" s="222"/>
      <c r="C14" s="222"/>
      <c r="D14" s="222"/>
      <c r="E14" s="222"/>
      <c r="F14" s="222"/>
      <c r="G14" s="222"/>
      <c r="H14" s="222"/>
      <c r="I14" s="222"/>
      <c r="J14" s="222"/>
      <c r="K14" s="222"/>
      <c r="L14" s="222"/>
      <c r="M14" s="222"/>
      <c r="N14" s="222"/>
      <c r="O14" s="222"/>
      <c r="P14" s="222"/>
      <c r="Q14" s="222"/>
      <c r="R14" s="222"/>
      <c r="S14" s="222"/>
      <c r="T14" s="222"/>
    </row>
    <row r="15" spans="1:20" s="7" customFormat="1" ht="18.75" customHeight="1" x14ac:dyDescent="0.2">
      <c r="A15" s="248" t="str">
        <f>'1. паспорт местоположение'!A15:C15</f>
        <v>Электроснабжение ЭПУ потребителей в соответствии с договором на ТП № 3-55-24-3481 г. Новороссийск</v>
      </c>
      <c r="B15" s="248"/>
      <c r="C15" s="248"/>
      <c r="D15" s="248"/>
      <c r="E15" s="248"/>
      <c r="F15" s="248"/>
      <c r="G15" s="248"/>
      <c r="H15" s="248"/>
      <c r="I15" s="248"/>
      <c r="J15" s="248"/>
      <c r="K15" s="248"/>
      <c r="L15" s="248"/>
      <c r="M15" s="248"/>
      <c r="N15" s="248"/>
      <c r="O15" s="248"/>
      <c r="P15" s="248"/>
      <c r="Q15" s="248"/>
      <c r="R15" s="248"/>
      <c r="S15" s="248"/>
      <c r="T15" s="248"/>
    </row>
    <row r="16" spans="1:20" s="2" customFormat="1" ht="12" x14ac:dyDescent="0.2">
      <c r="A16" s="245" t="s">
        <v>4</v>
      </c>
      <c r="B16" s="245"/>
      <c r="C16" s="245"/>
      <c r="D16" s="245"/>
      <c r="E16" s="245"/>
      <c r="F16" s="245"/>
      <c r="G16" s="245"/>
      <c r="H16" s="245"/>
      <c r="I16" s="245"/>
      <c r="J16" s="245"/>
      <c r="K16" s="245"/>
      <c r="L16" s="245"/>
      <c r="M16" s="245"/>
      <c r="N16" s="245"/>
      <c r="O16" s="245"/>
      <c r="P16" s="245"/>
      <c r="Q16" s="245"/>
      <c r="R16" s="245"/>
      <c r="S16" s="245"/>
      <c r="T16" s="245"/>
    </row>
    <row r="17" spans="1:113" s="2" customFormat="1" ht="15" customHeight="1" x14ac:dyDescent="0.2">
      <c r="A17" s="222" t="s">
        <v>3</v>
      </c>
      <c r="B17" s="222"/>
      <c r="C17" s="222"/>
      <c r="D17" s="222"/>
      <c r="E17" s="222"/>
      <c r="F17" s="222"/>
      <c r="G17" s="222"/>
      <c r="H17" s="222"/>
      <c r="I17" s="222"/>
      <c r="J17" s="222"/>
      <c r="K17" s="222"/>
      <c r="L17" s="222"/>
      <c r="M17" s="222"/>
      <c r="N17" s="222"/>
      <c r="O17" s="222"/>
      <c r="P17" s="222"/>
      <c r="Q17" s="222"/>
      <c r="R17" s="222"/>
      <c r="S17" s="222"/>
      <c r="T17" s="222"/>
    </row>
    <row r="18" spans="1:113" s="2" customFormat="1" ht="15" customHeight="1" x14ac:dyDescent="0.2">
      <c r="A18" s="249"/>
      <c r="B18" s="249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  <c r="O18" s="249"/>
      <c r="P18" s="249"/>
      <c r="Q18" s="249"/>
      <c r="R18" s="249"/>
      <c r="S18" s="249"/>
      <c r="T18" s="249"/>
    </row>
    <row r="19" spans="1:113" s="2" customFormat="1" ht="15" customHeight="1" x14ac:dyDescent="0.2">
      <c r="A19" s="224" t="s">
        <v>287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</row>
    <row r="20" spans="1:113" s="42" customFormat="1" ht="21" customHeight="1" x14ac:dyDescent="0.25">
      <c r="A20" s="241"/>
      <c r="B20" s="241"/>
      <c r="C20" s="241"/>
      <c r="D20" s="241"/>
      <c r="E20" s="241"/>
      <c r="F20" s="241"/>
      <c r="G20" s="241"/>
      <c r="H20" s="241"/>
      <c r="I20" s="241"/>
      <c r="J20" s="241"/>
      <c r="K20" s="241"/>
      <c r="L20" s="241"/>
      <c r="M20" s="241"/>
      <c r="N20" s="241"/>
      <c r="O20" s="241"/>
      <c r="P20" s="241"/>
      <c r="Q20" s="241"/>
      <c r="R20" s="241"/>
      <c r="S20" s="241"/>
      <c r="T20" s="241"/>
    </row>
    <row r="21" spans="1:113" ht="46.5" customHeight="1" x14ac:dyDescent="0.25">
      <c r="A21" s="230" t="s">
        <v>2</v>
      </c>
      <c r="B21" s="233" t="s">
        <v>286</v>
      </c>
      <c r="C21" s="234"/>
      <c r="D21" s="237" t="s">
        <v>285</v>
      </c>
      <c r="E21" s="233" t="s">
        <v>284</v>
      </c>
      <c r="F21" s="234"/>
      <c r="G21" s="233" t="s">
        <v>283</v>
      </c>
      <c r="H21" s="234"/>
      <c r="I21" s="233" t="s">
        <v>282</v>
      </c>
      <c r="J21" s="234"/>
      <c r="K21" s="237" t="s">
        <v>281</v>
      </c>
      <c r="L21" s="233" t="s">
        <v>280</v>
      </c>
      <c r="M21" s="234"/>
      <c r="N21" s="233" t="s">
        <v>279</v>
      </c>
      <c r="O21" s="234"/>
      <c r="P21" s="237" t="s">
        <v>278</v>
      </c>
      <c r="Q21" s="242" t="s">
        <v>37</v>
      </c>
      <c r="R21" s="243"/>
      <c r="S21" s="242" t="s">
        <v>36</v>
      </c>
      <c r="T21" s="244"/>
    </row>
    <row r="22" spans="1:113" ht="204.75" customHeight="1" x14ac:dyDescent="0.25">
      <c r="A22" s="231"/>
      <c r="B22" s="235"/>
      <c r="C22" s="236"/>
      <c r="D22" s="240"/>
      <c r="E22" s="235"/>
      <c r="F22" s="236"/>
      <c r="G22" s="235"/>
      <c r="H22" s="236"/>
      <c r="I22" s="235"/>
      <c r="J22" s="236"/>
      <c r="K22" s="238"/>
      <c r="L22" s="235"/>
      <c r="M22" s="236"/>
      <c r="N22" s="235"/>
      <c r="O22" s="236"/>
      <c r="P22" s="238"/>
      <c r="Q22" s="82" t="s">
        <v>35</v>
      </c>
      <c r="R22" s="82" t="s">
        <v>251</v>
      </c>
      <c r="S22" s="82" t="s">
        <v>34</v>
      </c>
      <c r="T22" s="82" t="s">
        <v>33</v>
      </c>
    </row>
    <row r="23" spans="1:113" ht="51.75" customHeight="1" x14ac:dyDescent="0.25">
      <c r="A23" s="232"/>
      <c r="B23" s="154" t="s">
        <v>31</v>
      </c>
      <c r="C23" s="154" t="s">
        <v>32</v>
      </c>
      <c r="D23" s="238"/>
      <c r="E23" s="154" t="s">
        <v>31</v>
      </c>
      <c r="F23" s="154" t="s">
        <v>32</v>
      </c>
      <c r="G23" s="154" t="s">
        <v>31</v>
      </c>
      <c r="H23" s="154" t="s">
        <v>32</v>
      </c>
      <c r="I23" s="154" t="s">
        <v>31</v>
      </c>
      <c r="J23" s="154" t="s">
        <v>32</v>
      </c>
      <c r="K23" s="154" t="s">
        <v>31</v>
      </c>
      <c r="L23" s="154" t="s">
        <v>31</v>
      </c>
      <c r="M23" s="154" t="s">
        <v>32</v>
      </c>
      <c r="N23" s="154" t="s">
        <v>31</v>
      </c>
      <c r="O23" s="154" t="s">
        <v>32</v>
      </c>
      <c r="P23" s="153" t="s">
        <v>31</v>
      </c>
      <c r="Q23" s="82" t="s">
        <v>31</v>
      </c>
      <c r="R23" s="82" t="s">
        <v>31</v>
      </c>
      <c r="S23" s="82" t="s">
        <v>31</v>
      </c>
      <c r="T23" s="82" t="s">
        <v>31</v>
      </c>
    </row>
    <row r="24" spans="1:113" x14ac:dyDescent="0.25">
      <c r="A24" s="152">
        <v>1</v>
      </c>
      <c r="B24" s="152">
        <v>2</v>
      </c>
      <c r="C24" s="152">
        <v>3</v>
      </c>
      <c r="D24" s="152">
        <v>4</v>
      </c>
      <c r="E24" s="152">
        <v>5</v>
      </c>
      <c r="F24" s="152">
        <v>6</v>
      </c>
      <c r="G24" s="152">
        <v>7</v>
      </c>
      <c r="H24" s="152">
        <v>8</v>
      </c>
      <c r="I24" s="152">
        <v>9</v>
      </c>
      <c r="J24" s="152">
        <v>10</v>
      </c>
      <c r="K24" s="152">
        <v>11</v>
      </c>
      <c r="L24" s="152">
        <v>12</v>
      </c>
      <c r="M24" s="152">
        <v>13</v>
      </c>
      <c r="N24" s="152">
        <v>14</v>
      </c>
      <c r="O24" s="152">
        <v>15</v>
      </c>
      <c r="P24" s="152">
        <v>16</v>
      </c>
      <c r="Q24" s="152">
        <v>17</v>
      </c>
      <c r="R24" s="152">
        <v>18</v>
      </c>
      <c r="S24" s="152">
        <v>19</v>
      </c>
      <c r="T24" s="152">
        <v>20</v>
      </c>
    </row>
    <row r="25" spans="1:113" s="42" customFormat="1" ht="97.5" customHeight="1" x14ac:dyDescent="0.25">
      <c r="A25" s="151"/>
      <c r="B25" s="150"/>
      <c r="C25" s="150"/>
      <c r="D25" s="201"/>
      <c r="E25" s="150"/>
      <c r="F25" s="182"/>
      <c r="G25" s="150"/>
      <c r="H25" s="150"/>
      <c r="I25" s="150"/>
      <c r="J25" s="150"/>
      <c r="K25" s="195"/>
      <c r="L25" s="150"/>
      <c r="M25" s="151"/>
      <c r="N25" s="150"/>
      <c r="O25" s="151"/>
      <c r="P25" s="150"/>
      <c r="Q25" s="150"/>
      <c r="R25" s="201"/>
      <c r="S25" s="150"/>
      <c r="T25" s="150"/>
    </row>
    <row r="26" spans="1:113" ht="18" customHeight="1" x14ac:dyDescent="0.25"/>
    <row r="27" spans="1:113" s="40" customFormat="1" ht="12.75" x14ac:dyDescent="0.2">
      <c r="B27" s="41"/>
      <c r="C27" s="41"/>
      <c r="K27" s="41"/>
    </row>
    <row r="28" spans="1:113" s="40" customFormat="1" x14ac:dyDescent="0.25">
      <c r="B28" s="148" t="s">
        <v>277</v>
      </c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</row>
    <row r="29" spans="1:113" x14ac:dyDescent="0.25">
      <c r="B29" s="239" t="s">
        <v>276</v>
      </c>
      <c r="C29" s="239"/>
      <c r="D29" s="239"/>
      <c r="E29" s="239"/>
      <c r="F29" s="239"/>
      <c r="G29" s="239"/>
      <c r="H29" s="239"/>
      <c r="I29" s="239"/>
      <c r="J29" s="239"/>
      <c r="K29" s="239"/>
      <c r="L29" s="239"/>
      <c r="M29" s="239"/>
      <c r="N29" s="239"/>
      <c r="O29" s="239"/>
      <c r="P29" s="239"/>
      <c r="Q29" s="239"/>
      <c r="R29" s="239"/>
    </row>
    <row r="30" spans="1:113" x14ac:dyDescent="0.25">
      <c r="B30" s="148"/>
      <c r="C30" s="148"/>
      <c r="D30" s="148"/>
      <c r="E30" s="148"/>
      <c r="F30" s="148"/>
      <c r="G30" s="148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8"/>
      <c r="BG30" s="148"/>
      <c r="BH30" s="148"/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148"/>
      <c r="BU30" s="148"/>
      <c r="BV30" s="148"/>
      <c r="BW30" s="148"/>
      <c r="BX30" s="148"/>
      <c r="BY30" s="148"/>
      <c r="BZ30" s="148"/>
      <c r="CA30" s="148"/>
      <c r="CB30" s="148"/>
      <c r="CC30" s="148"/>
      <c r="CD30" s="148"/>
      <c r="CE30" s="148"/>
      <c r="CF30" s="148"/>
      <c r="CG30" s="148"/>
      <c r="CH30" s="148"/>
      <c r="CI30" s="148"/>
      <c r="CJ30" s="148"/>
      <c r="CK30" s="148"/>
      <c r="CL30" s="148"/>
      <c r="CM30" s="148"/>
      <c r="CN30" s="148"/>
      <c r="CO30" s="148"/>
      <c r="CP30" s="148"/>
      <c r="CQ30" s="148"/>
      <c r="CR30" s="148"/>
      <c r="CS30" s="148"/>
      <c r="CT30" s="148"/>
      <c r="CU30" s="148"/>
      <c r="CV30" s="148"/>
      <c r="CW30" s="148"/>
      <c r="CX30" s="148"/>
      <c r="CY30" s="148"/>
      <c r="CZ30" s="148"/>
      <c r="DA30" s="148"/>
      <c r="DB30" s="148"/>
      <c r="DC30" s="148"/>
      <c r="DD30" s="148"/>
      <c r="DE30" s="148"/>
      <c r="DF30" s="148"/>
      <c r="DG30" s="148"/>
      <c r="DH30" s="148"/>
      <c r="DI30" s="148"/>
    </row>
    <row r="31" spans="1:113" x14ac:dyDescent="0.25">
      <c r="B31" s="147"/>
      <c r="C31" s="147"/>
      <c r="D31" s="147"/>
      <c r="E31" s="147"/>
      <c r="F31" s="39"/>
      <c r="G31" s="39"/>
      <c r="H31" s="147"/>
      <c r="I31" s="147"/>
      <c r="J31" s="147"/>
      <c r="K31" s="147"/>
      <c r="L31" s="147"/>
      <c r="M31" s="147"/>
      <c r="N31" s="147"/>
      <c r="O31" s="147"/>
      <c r="P31" s="147"/>
      <c r="Q31" s="147"/>
      <c r="R31" s="147"/>
      <c r="S31" s="149"/>
      <c r="T31" s="149"/>
      <c r="U31" s="149"/>
      <c r="V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  <c r="BR31" s="149"/>
      <c r="BS31" s="149"/>
      <c r="BT31" s="149"/>
      <c r="BU31" s="149"/>
      <c r="BV31" s="149"/>
      <c r="BW31" s="149"/>
      <c r="BX31" s="149"/>
      <c r="BY31" s="149"/>
      <c r="BZ31" s="149"/>
      <c r="CA31" s="149"/>
      <c r="CB31" s="149"/>
      <c r="CC31" s="149"/>
      <c r="CD31" s="149"/>
      <c r="CE31" s="149"/>
      <c r="CF31" s="149"/>
      <c r="CG31" s="149"/>
      <c r="CH31" s="149"/>
      <c r="CI31" s="149"/>
      <c r="CJ31" s="149"/>
      <c r="CK31" s="149"/>
      <c r="CL31" s="149"/>
      <c r="CM31" s="149"/>
      <c r="CN31" s="149"/>
      <c r="CO31" s="149"/>
      <c r="CP31" s="149"/>
      <c r="CQ31" s="149"/>
      <c r="CR31" s="149"/>
      <c r="CS31" s="149"/>
      <c r="CT31" s="149"/>
      <c r="CU31" s="149"/>
      <c r="CV31" s="149"/>
      <c r="CW31" s="149"/>
      <c r="CX31" s="149"/>
      <c r="CY31" s="149"/>
      <c r="CZ31" s="149"/>
      <c r="DA31" s="149"/>
      <c r="DB31" s="149"/>
      <c r="DC31" s="149"/>
      <c r="DD31" s="149"/>
      <c r="DE31" s="149"/>
      <c r="DF31" s="149"/>
      <c r="DG31" s="149"/>
      <c r="DH31" s="149"/>
      <c r="DI31" s="149"/>
    </row>
    <row r="32" spans="1:113" x14ac:dyDescent="0.25">
      <c r="B32" s="147"/>
      <c r="C32" s="147"/>
      <c r="D32" s="147"/>
      <c r="E32" s="147"/>
      <c r="F32" s="39"/>
      <c r="G32" s="39"/>
      <c r="H32" s="147"/>
      <c r="I32" s="147"/>
      <c r="J32" s="147"/>
      <c r="K32" s="147"/>
      <c r="L32" s="147"/>
      <c r="M32" s="147"/>
      <c r="N32" s="147"/>
      <c r="O32" s="147"/>
      <c r="P32" s="147"/>
      <c r="Q32" s="147"/>
      <c r="R32" s="147"/>
      <c r="AN32" s="148"/>
      <c r="AO32" s="148"/>
      <c r="AP32" s="148"/>
      <c r="AQ32" s="148"/>
      <c r="AR32" s="148"/>
      <c r="AS32" s="148"/>
      <c r="AT32" s="148"/>
      <c r="AU32" s="148"/>
      <c r="AV32" s="148"/>
      <c r="AW32" s="148"/>
      <c r="AX32" s="148"/>
      <c r="AY32" s="148"/>
      <c r="AZ32" s="148"/>
      <c r="BA32" s="148"/>
      <c r="BB32" s="148"/>
      <c r="BC32" s="148"/>
      <c r="BD32" s="148"/>
      <c r="BE32" s="148"/>
      <c r="BF32" s="148"/>
      <c r="BG32" s="148"/>
      <c r="BH32" s="148"/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8"/>
      <c r="BU32" s="148"/>
      <c r="BV32" s="148"/>
      <c r="BW32" s="148"/>
      <c r="BX32" s="148"/>
      <c r="BY32" s="148"/>
      <c r="BZ32" s="148"/>
      <c r="CA32" s="148"/>
      <c r="CB32" s="148"/>
      <c r="CC32" s="148"/>
      <c r="CD32" s="148"/>
      <c r="CE32" s="148"/>
      <c r="CF32" s="148"/>
      <c r="CG32" s="148"/>
      <c r="CH32" s="148"/>
      <c r="CI32" s="148"/>
      <c r="CJ32" s="148"/>
      <c r="CK32" s="148"/>
      <c r="CL32" s="148"/>
      <c r="CM32" s="148"/>
      <c r="CN32" s="148"/>
      <c r="CO32" s="148"/>
      <c r="CP32" s="148"/>
      <c r="CQ32" s="148"/>
      <c r="CR32" s="148"/>
      <c r="CS32" s="148"/>
      <c r="CT32" s="148"/>
      <c r="CU32" s="148"/>
      <c r="CV32" s="148"/>
      <c r="CW32" s="148"/>
      <c r="CX32" s="148"/>
      <c r="CY32" s="148"/>
      <c r="CZ32" s="148"/>
      <c r="DA32" s="148"/>
      <c r="DB32" s="148"/>
      <c r="DC32" s="148"/>
      <c r="DD32" s="148"/>
      <c r="DE32" s="148"/>
      <c r="DF32" s="148"/>
      <c r="DG32" s="148"/>
      <c r="DH32" s="148"/>
      <c r="DI32" s="148"/>
    </row>
    <row r="33" spans="2:113" s="39" customFormat="1" x14ac:dyDescent="0.25">
      <c r="B33" s="147"/>
      <c r="C33" s="147"/>
      <c r="D33" s="147"/>
      <c r="E33" s="147"/>
      <c r="H33" s="147"/>
      <c r="I33" s="147"/>
      <c r="J33" s="147"/>
      <c r="K33" s="147"/>
      <c r="L33" s="147"/>
      <c r="M33" s="147"/>
      <c r="N33" s="147"/>
      <c r="O33" s="147"/>
      <c r="P33" s="147"/>
      <c r="Q33" s="147"/>
      <c r="R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  <c r="BI33" s="147"/>
      <c r="BJ33" s="147"/>
      <c r="BK33" s="146"/>
      <c r="BL33" s="146"/>
      <c r="BM33" s="146"/>
      <c r="BN33" s="146"/>
      <c r="BO33" s="146"/>
      <c r="BP33" s="146"/>
      <c r="BQ33" s="146"/>
      <c r="BR33" s="146"/>
      <c r="BS33" s="146"/>
      <c r="BT33" s="146"/>
      <c r="BU33" s="146"/>
      <c r="BV33" s="146"/>
      <c r="BW33" s="146"/>
      <c r="BX33" s="146"/>
      <c r="BY33" s="146"/>
      <c r="BZ33" s="146"/>
      <c r="CA33" s="146"/>
      <c r="CB33" s="146"/>
      <c r="CC33" s="146"/>
      <c r="CD33" s="146"/>
      <c r="CE33" s="146"/>
      <c r="CF33" s="146"/>
      <c r="CG33" s="146"/>
      <c r="CH33" s="146"/>
      <c r="CI33" s="146"/>
      <c r="CJ33" s="146"/>
      <c r="CK33" s="146"/>
      <c r="CL33" s="146"/>
      <c r="CM33" s="146"/>
      <c r="CN33" s="146"/>
      <c r="CO33" s="146"/>
      <c r="CP33" s="146"/>
      <c r="CQ33" s="146"/>
      <c r="CR33" s="146"/>
      <c r="CS33" s="146"/>
      <c r="CT33" s="146"/>
      <c r="CU33" s="146"/>
      <c r="CV33" s="146"/>
      <c r="CW33" s="146"/>
      <c r="CX33" s="146"/>
      <c r="CY33" s="146"/>
      <c r="CZ33" s="146"/>
      <c r="DA33" s="146"/>
      <c r="DB33" s="146"/>
      <c r="DC33" s="146"/>
      <c r="DD33" s="146"/>
      <c r="DE33" s="146"/>
      <c r="DF33" s="146"/>
      <c r="DG33" s="146"/>
      <c r="DH33" s="146"/>
      <c r="DI33" s="146"/>
    </row>
    <row r="34" spans="2:113" s="39" customFormat="1" x14ac:dyDescent="0.25">
      <c r="B34" s="147"/>
      <c r="C34" s="147"/>
      <c r="D34" s="147"/>
      <c r="E34" s="147"/>
      <c r="H34" s="147"/>
      <c r="I34" s="147"/>
      <c r="J34" s="147"/>
      <c r="K34" s="147"/>
      <c r="L34" s="147"/>
      <c r="M34" s="147"/>
      <c r="N34" s="147"/>
      <c r="O34" s="147"/>
      <c r="P34" s="147"/>
      <c r="Q34" s="147"/>
      <c r="R34" s="147"/>
      <c r="S34" s="147"/>
      <c r="T34" s="147"/>
      <c r="U34" s="147"/>
      <c r="V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  <c r="BI34" s="147"/>
      <c r="BJ34" s="147"/>
      <c r="BK34" s="146"/>
      <c r="BL34" s="146"/>
      <c r="BM34" s="146"/>
      <c r="BN34" s="146"/>
      <c r="BO34" s="146"/>
      <c r="BP34" s="146"/>
      <c r="BQ34" s="146"/>
      <c r="BR34" s="146"/>
      <c r="BS34" s="146"/>
      <c r="BT34" s="146"/>
      <c r="BU34" s="146"/>
      <c r="BV34" s="146"/>
      <c r="BW34" s="146"/>
      <c r="BX34" s="146"/>
      <c r="BY34" s="146"/>
      <c r="BZ34" s="146"/>
      <c r="CA34" s="146"/>
      <c r="CB34" s="146"/>
      <c r="CC34" s="146"/>
      <c r="CD34" s="146"/>
      <c r="CE34" s="146"/>
      <c r="CF34" s="146"/>
      <c r="CG34" s="146"/>
      <c r="CH34" s="146"/>
      <c r="CI34" s="146"/>
      <c r="CJ34" s="146"/>
      <c r="CK34" s="146"/>
      <c r="CL34" s="146"/>
      <c r="CM34" s="146"/>
      <c r="CN34" s="146"/>
      <c r="CO34" s="146"/>
      <c r="CP34" s="146"/>
      <c r="CQ34" s="146"/>
      <c r="CR34" s="146"/>
      <c r="CS34" s="146"/>
      <c r="CT34" s="146"/>
      <c r="CU34" s="146"/>
      <c r="CV34" s="146"/>
      <c r="CW34" s="146"/>
      <c r="CX34" s="146"/>
      <c r="CY34" s="146"/>
      <c r="CZ34" s="146"/>
      <c r="DA34" s="146"/>
      <c r="DB34" s="146"/>
      <c r="DC34" s="146"/>
      <c r="DD34" s="146"/>
      <c r="DE34" s="146"/>
      <c r="DF34" s="146"/>
      <c r="DG34" s="146"/>
      <c r="DH34" s="146"/>
      <c r="DI34" s="146"/>
    </row>
    <row r="35" spans="2:113" s="39" customFormat="1" x14ac:dyDescent="0.25">
      <c r="B35" s="147"/>
      <c r="C35" s="147"/>
      <c r="D35" s="147"/>
      <c r="E35" s="147"/>
      <c r="H35" s="147"/>
      <c r="I35" s="147"/>
      <c r="J35" s="147"/>
      <c r="K35" s="147"/>
      <c r="L35" s="147"/>
      <c r="M35" s="147"/>
      <c r="N35" s="147"/>
      <c r="O35" s="147"/>
      <c r="P35" s="147"/>
      <c r="Q35" s="147"/>
      <c r="R35" s="147"/>
      <c r="S35" s="147"/>
      <c r="T35" s="147"/>
      <c r="U35" s="147"/>
      <c r="V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  <c r="BI35" s="147"/>
      <c r="BJ35" s="147"/>
      <c r="BK35" s="146"/>
      <c r="BL35" s="146"/>
      <c r="BM35" s="146"/>
      <c r="BN35" s="146"/>
      <c r="BO35" s="146"/>
      <c r="BP35" s="146"/>
      <c r="BQ35" s="146"/>
      <c r="BR35" s="146"/>
      <c r="BS35" s="146"/>
      <c r="BT35" s="146"/>
      <c r="BU35" s="146"/>
      <c r="BV35" s="146"/>
      <c r="BW35" s="146"/>
      <c r="BX35" s="146"/>
      <c r="BY35" s="146"/>
      <c r="BZ35" s="146"/>
      <c r="CA35" s="146"/>
      <c r="CB35" s="146"/>
      <c r="CC35" s="146"/>
      <c r="CD35" s="146"/>
      <c r="CE35" s="146"/>
      <c r="CF35" s="146"/>
      <c r="CG35" s="146"/>
      <c r="CH35" s="146"/>
      <c r="CI35" s="146"/>
      <c r="CJ35" s="146"/>
      <c r="CK35" s="146"/>
      <c r="CL35" s="146"/>
      <c r="CM35" s="146"/>
      <c r="CN35" s="146"/>
      <c r="CO35" s="146"/>
      <c r="CP35" s="146"/>
      <c r="CQ35" s="146"/>
      <c r="CR35" s="146"/>
      <c r="CS35" s="146"/>
      <c r="CT35" s="146"/>
      <c r="CU35" s="146"/>
      <c r="CV35" s="146"/>
      <c r="CW35" s="146"/>
      <c r="CX35" s="146"/>
      <c r="CY35" s="146"/>
      <c r="CZ35" s="146"/>
      <c r="DA35" s="146"/>
      <c r="DB35" s="146"/>
      <c r="DC35" s="146"/>
      <c r="DD35" s="146"/>
      <c r="DE35" s="146"/>
      <c r="DF35" s="146"/>
      <c r="DG35" s="146"/>
      <c r="DH35" s="146"/>
      <c r="DI35" s="146"/>
    </row>
    <row r="36" spans="2:113" s="39" customFormat="1" x14ac:dyDescent="0.25">
      <c r="B36" s="147"/>
      <c r="C36" s="147"/>
      <c r="D36" s="147"/>
      <c r="E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  <c r="V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  <c r="BI36" s="147"/>
      <c r="BJ36" s="147"/>
      <c r="BK36" s="146"/>
      <c r="BL36" s="146"/>
      <c r="BM36" s="146"/>
      <c r="BN36" s="146"/>
      <c r="BO36" s="146"/>
      <c r="BP36" s="146"/>
      <c r="BQ36" s="146"/>
      <c r="BR36" s="146"/>
      <c r="BS36" s="146"/>
      <c r="BT36" s="146"/>
      <c r="BU36" s="146"/>
      <c r="BV36" s="146"/>
      <c r="BW36" s="146"/>
      <c r="BX36" s="146"/>
      <c r="BY36" s="146"/>
      <c r="BZ36" s="146"/>
      <c r="CA36" s="146"/>
      <c r="CB36" s="146"/>
      <c r="CC36" s="146"/>
      <c r="CD36" s="146"/>
      <c r="CE36" s="146"/>
      <c r="CF36" s="146"/>
      <c r="CG36" s="146"/>
      <c r="CH36" s="146"/>
      <c r="CI36" s="146"/>
      <c r="CJ36" s="146"/>
      <c r="CK36" s="146"/>
      <c r="CL36" s="146"/>
      <c r="CM36" s="146"/>
      <c r="CN36" s="146"/>
      <c r="CO36" s="146"/>
      <c r="CP36" s="146"/>
      <c r="CQ36" s="146"/>
      <c r="CR36" s="146"/>
      <c r="CS36" s="146"/>
      <c r="CT36" s="146"/>
      <c r="CU36" s="146"/>
      <c r="CV36" s="146"/>
      <c r="CW36" s="146"/>
      <c r="CX36" s="146"/>
      <c r="CY36" s="146"/>
      <c r="CZ36" s="146"/>
      <c r="DA36" s="146"/>
      <c r="DB36" s="146"/>
      <c r="DC36" s="146"/>
      <c r="DD36" s="146"/>
      <c r="DE36" s="146"/>
      <c r="DF36" s="146"/>
      <c r="DG36" s="146"/>
      <c r="DH36" s="146"/>
      <c r="DI36" s="146"/>
    </row>
    <row r="37" spans="2:113" s="39" customFormat="1" ht="18.75" x14ac:dyDescent="0.3">
      <c r="B37" s="186" t="str">
        <f>'1. паспорт местоположение'!B54</f>
        <v>Главный инженер_______________________________ А.В. Горовой</v>
      </c>
      <c r="C37" s="147"/>
      <c r="D37" s="147"/>
      <c r="E37" s="147"/>
      <c r="H37" s="147"/>
      <c r="I37" s="147"/>
      <c r="J37" s="147"/>
      <c r="K37" s="147"/>
      <c r="L37" s="147"/>
      <c r="M37" s="147"/>
      <c r="N37" s="147"/>
      <c r="O37" s="147"/>
      <c r="P37" s="147"/>
      <c r="Q37" s="147"/>
      <c r="R37" s="147"/>
      <c r="S37" s="147"/>
      <c r="T37" s="147"/>
      <c r="U37" s="147"/>
      <c r="V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  <c r="BI37" s="147"/>
      <c r="BJ37" s="147"/>
      <c r="BK37" s="146"/>
      <c r="BL37" s="146"/>
      <c r="BM37" s="146"/>
      <c r="BN37" s="146"/>
      <c r="BO37" s="146"/>
      <c r="BP37" s="146"/>
      <c r="BQ37" s="146"/>
      <c r="BR37" s="146"/>
      <c r="BS37" s="146"/>
      <c r="BT37" s="146"/>
      <c r="BU37" s="146"/>
      <c r="BV37" s="146"/>
      <c r="BW37" s="146"/>
      <c r="BX37" s="146"/>
      <c r="BY37" s="146"/>
      <c r="BZ37" s="146"/>
      <c r="CA37" s="146"/>
      <c r="CB37" s="146"/>
      <c r="CC37" s="146"/>
      <c r="CD37" s="146"/>
      <c r="CE37" s="146"/>
      <c r="CF37" s="146"/>
      <c r="CG37" s="146"/>
      <c r="CH37" s="146"/>
      <c r="CI37" s="146"/>
      <c r="CJ37" s="146"/>
      <c r="CK37" s="146"/>
      <c r="CL37" s="146"/>
      <c r="CM37" s="146"/>
      <c r="CN37" s="146"/>
      <c r="CO37" s="146"/>
      <c r="CP37" s="146"/>
      <c r="CQ37" s="146"/>
      <c r="CR37" s="146"/>
      <c r="CS37" s="146"/>
      <c r="CT37" s="146"/>
      <c r="CU37" s="146"/>
      <c r="CV37" s="146"/>
      <c r="CW37" s="146"/>
      <c r="CX37" s="146"/>
      <c r="CY37" s="146"/>
      <c r="CZ37" s="146"/>
      <c r="DA37" s="146"/>
      <c r="DB37" s="146"/>
      <c r="DC37" s="146"/>
      <c r="DD37" s="146"/>
      <c r="DE37" s="146"/>
      <c r="DF37" s="146"/>
      <c r="DG37" s="146"/>
      <c r="DH37" s="146"/>
      <c r="DI37" s="146"/>
    </row>
    <row r="38" spans="2:113" s="39" customFormat="1" x14ac:dyDescent="0.25">
      <c r="B38" s="147"/>
      <c r="C38" s="147"/>
      <c r="D38" s="147"/>
      <c r="E38" s="147"/>
      <c r="H38" s="147"/>
      <c r="I38" s="147"/>
      <c r="J38" s="147"/>
      <c r="K38" s="147"/>
      <c r="L38" s="147"/>
      <c r="M38" s="147"/>
      <c r="N38" s="147"/>
      <c r="O38" s="147"/>
      <c r="P38" s="147"/>
      <c r="Q38" s="147"/>
      <c r="R38" s="147"/>
      <c r="S38" s="147"/>
      <c r="T38" s="147"/>
      <c r="U38" s="147"/>
      <c r="V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  <c r="BI38" s="147"/>
      <c r="BJ38" s="147"/>
      <c r="BK38" s="146"/>
      <c r="BL38" s="146"/>
      <c r="BM38" s="146"/>
      <c r="BN38" s="146"/>
      <c r="BO38" s="146"/>
      <c r="BP38" s="146"/>
      <c r="BQ38" s="146"/>
      <c r="BR38" s="146"/>
      <c r="BS38" s="146"/>
      <c r="BT38" s="146"/>
      <c r="BU38" s="146"/>
      <c r="BV38" s="146"/>
      <c r="BW38" s="146"/>
      <c r="BX38" s="146"/>
      <c r="BY38" s="146"/>
      <c r="BZ38" s="146"/>
      <c r="CA38" s="146"/>
      <c r="CB38" s="146"/>
      <c r="CC38" s="146"/>
      <c r="CD38" s="146"/>
      <c r="CE38" s="146"/>
      <c r="CF38" s="146"/>
      <c r="CG38" s="146"/>
      <c r="CH38" s="146"/>
      <c r="CI38" s="146"/>
      <c r="CJ38" s="146"/>
      <c r="CK38" s="146"/>
      <c r="CL38" s="146"/>
      <c r="CM38" s="146"/>
      <c r="CN38" s="146"/>
      <c r="CO38" s="146"/>
      <c r="CP38" s="146"/>
      <c r="CQ38" s="146"/>
      <c r="CR38" s="146"/>
      <c r="CS38" s="146"/>
      <c r="CT38" s="146"/>
      <c r="CU38" s="146"/>
      <c r="CV38" s="146"/>
      <c r="CW38" s="146"/>
      <c r="CX38" s="146"/>
      <c r="CY38" s="146"/>
      <c r="CZ38" s="146"/>
      <c r="DA38" s="146"/>
      <c r="DB38" s="146"/>
      <c r="DC38" s="146"/>
      <c r="DD38" s="146"/>
      <c r="DE38" s="146"/>
      <c r="DF38" s="146"/>
      <c r="DG38" s="146"/>
      <c r="DH38" s="146"/>
      <c r="DI38" s="146"/>
    </row>
    <row r="39" spans="2:113" s="39" customFormat="1" x14ac:dyDescent="0.25">
      <c r="B39" s="147"/>
      <c r="C39" s="147"/>
      <c r="D39" s="147"/>
      <c r="E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  <c r="V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  <c r="BI39" s="147"/>
      <c r="BJ39" s="147"/>
      <c r="BK39" s="146"/>
      <c r="BL39" s="146"/>
      <c r="BM39" s="146"/>
      <c r="BN39" s="146"/>
      <c r="BO39" s="146"/>
      <c r="BP39" s="146"/>
      <c r="BQ39" s="146"/>
      <c r="BR39" s="146"/>
      <c r="BS39" s="146"/>
      <c r="BT39" s="146"/>
      <c r="BU39" s="146"/>
      <c r="BV39" s="146"/>
      <c r="BW39" s="146"/>
      <c r="BX39" s="146"/>
      <c r="BY39" s="146"/>
      <c r="BZ39" s="146"/>
      <c r="CA39" s="146"/>
      <c r="CB39" s="146"/>
      <c r="CC39" s="146"/>
      <c r="CD39" s="146"/>
      <c r="CE39" s="146"/>
      <c r="CF39" s="146"/>
      <c r="CG39" s="146"/>
      <c r="CH39" s="146"/>
      <c r="CI39" s="146"/>
      <c r="CJ39" s="146"/>
      <c r="CK39" s="146"/>
      <c r="CL39" s="146"/>
      <c r="CM39" s="146"/>
      <c r="CN39" s="146"/>
      <c r="CO39" s="146"/>
      <c r="CP39" s="146"/>
      <c r="CQ39" s="146"/>
      <c r="CR39" s="146"/>
      <c r="CS39" s="146"/>
      <c r="CT39" s="146"/>
      <c r="CU39" s="146"/>
      <c r="CV39" s="146"/>
      <c r="CW39" s="146"/>
      <c r="CX39" s="146"/>
      <c r="CY39" s="146"/>
      <c r="CZ39" s="146"/>
      <c r="DA39" s="146"/>
      <c r="DB39" s="146"/>
      <c r="DC39" s="146"/>
      <c r="DD39" s="146"/>
      <c r="DE39" s="146"/>
      <c r="DF39" s="146"/>
      <c r="DG39" s="146"/>
      <c r="DH39" s="146"/>
      <c r="DI39" s="146"/>
    </row>
    <row r="40" spans="2:113" s="39" customFormat="1" x14ac:dyDescent="0.25">
      <c r="B40" s="147"/>
      <c r="C40" s="147"/>
      <c r="D40" s="147"/>
      <c r="E40" s="147"/>
      <c r="H40" s="147"/>
      <c r="I40" s="147"/>
      <c r="J40" s="147"/>
      <c r="K40" s="147"/>
      <c r="L40" s="147"/>
      <c r="M40" s="147"/>
      <c r="N40" s="147"/>
      <c r="O40" s="147"/>
      <c r="P40" s="147"/>
      <c r="Q40" s="147"/>
      <c r="R40" s="147"/>
      <c r="S40" s="147"/>
      <c r="T40" s="147"/>
      <c r="U40" s="147"/>
      <c r="V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  <c r="BI40" s="147"/>
      <c r="BJ40" s="147"/>
      <c r="BK40" s="146"/>
      <c r="BL40" s="146"/>
      <c r="BM40" s="146"/>
      <c r="BN40" s="146"/>
      <c r="BO40" s="146"/>
      <c r="BP40" s="146"/>
      <c r="BQ40" s="146"/>
      <c r="BR40" s="146"/>
      <c r="BS40" s="146"/>
      <c r="BT40" s="146"/>
      <c r="BU40" s="146"/>
      <c r="BV40" s="146"/>
      <c r="BW40" s="146"/>
      <c r="BX40" s="146"/>
      <c r="BY40" s="146"/>
      <c r="BZ40" s="146"/>
      <c r="CA40" s="146"/>
      <c r="CB40" s="146"/>
      <c r="CC40" s="146"/>
      <c r="CD40" s="146"/>
      <c r="CE40" s="146"/>
      <c r="CF40" s="146"/>
      <c r="CG40" s="146"/>
      <c r="CH40" s="146"/>
      <c r="CI40" s="146"/>
      <c r="CJ40" s="146"/>
      <c r="CK40" s="146"/>
      <c r="CL40" s="146"/>
      <c r="CM40" s="146"/>
      <c r="CN40" s="146"/>
      <c r="CO40" s="146"/>
      <c r="CP40" s="146"/>
      <c r="CQ40" s="146"/>
      <c r="CR40" s="146"/>
      <c r="CS40" s="146"/>
      <c r="CT40" s="146"/>
      <c r="CU40" s="146"/>
      <c r="CV40" s="146"/>
      <c r="CW40" s="146"/>
      <c r="CX40" s="146"/>
      <c r="CY40" s="146"/>
      <c r="CZ40" s="146"/>
      <c r="DA40" s="146"/>
      <c r="DB40" s="146"/>
      <c r="DC40" s="146"/>
      <c r="DD40" s="146"/>
      <c r="DE40" s="146"/>
      <c r="DF40" s="146"/>
      <c r="DG40" s="146"/>
      <c r="DH40" s="146"/>
      <c r="DI40" s="146"/>
    </row>
    <row r="41" spans="2:113" s="39" customFormat="1" x14ac:dyDescent="0.25">
      <c r="Q41" s="147"/>
      <c r="R41" s="147"/>
      <c r="S41" s="147"/>
      <c r="T41" s="147"/>
      <c r="U41" s="147"/>
      <c r="V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  <c r="BI41" s="147"/>
      <c r="BJ41" s="147"/>
      <c r="BK41" s="146"/>
      <c r="BL41" s="146"/>
      <c r="BM41" s="146"/>
      <c r="BN41" s="146"/>
      <c r="BO41" s="146"/>
      <c r="BP41" s="146"/>
      <c r="BQ41" s="146"/>
      <c r="BR41" s="146"/>
      <c r="BS41" s="146"/>
      <c r="BT41" s="146"/>
      <c r="BU41" s="146"/>
      <c r="BV41" s="146"/>
      <c r="BW41" s="146"/>
      <c r="BX41" s="146"/>
      <c r="BY41" s="146"/>
      <c r="BZ41" s="146"/>
      <c r="CA41" s="146"/>
      <c r="CB41" s="146"/>
      <c r="CC41" s="146"/>
      <c r="CD41" s="146"/>
      <c r="CE41" s="146"/>
      <c r="CF41" s="146"/>
      <c r="CG41" s="146"/>
      <c r="CH41" s="146"/>
      <c r="CI41" s="146"/>
      <c r="CJ41" s="146"/>
      <c r="CK41" s="146"/>
      <c r="CL41" s="146"/>
      <c r="CM41" s="146"/>
      <c r="CN41" s="146"/>
      <c r="CO41" s="146"/>
      <c r="CP41" s="146"/>
      <c r="CQ41" s="146"/>
      <c r="CR41" s="146"/>
      <c r="CS41" s="146"/>
      <c r="CT41" s="146"/>
      <c r="CU41" s="146"/>
      <c r="CV41" s="146"/>
      <c r="CW41" s="146"/>
      <c r="CX41" s="146"/>
      <c r="CY41" s="146"/>
      <c r="CZ41" s="146"/>
      <c r="DA41" s="146"/>
      <c r="DB41" s="146"/>
      <c r="DC41" s="146"/>
      <c r="DD41" s="146"/>
      <c r="DE41" s="146"/>
      <c r="DF41" s="146"/>
      <c r="DG41" s="146"/>
      <c r="DH41" s="146"/>
      <c r="DI41" s="146"/>
    </row>
    <row r="42" spans="2:113" s="39" customFormat="1" x14ac:dyDescent="0.25">
      <c r="Q42" s="147"/>
      <c r="R42" s="147"/>
      <c r="S42" s="147"/>
      <c r="T42" s="147"/>
      <c r="U42" s="147"/>
      <c r="V42" s="147"/>
      <c r="W42" s="147"/>
      <c r="X42" s="147"/>
      <c r="Y42" s="147"/>
      <c r="Z42" s="147"/>
      <c r="AA42" s="147"/>
      <c r="AB42" s="147"/>
      <c r="AC42" s="147"/>
      <c r="AD42" s="147"/>
      <c r="AE42" s="147"/>
      <c r="AF42" s="147"/>
      <c r="AG42" s="147"/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  <c r="BI42" s="147"/>
      <c r="BJ42" s="147"/>
      <c r="BK42" s="146"/>
      <c r="BL42" s="146"/>
      <c r="BM42" s="146"/>
      <c r="BN42" s="146"/>
      <c r="BO42" s="146"/>
      <c r="BP42" s="146"/>
      <c r="BQ42" s="146"/>
      <c r="BR42" s="146"/>
      <c r="BS42" s="146"/>
      <c r="BT42" s="146"/>
      <c r="BU42" s="146"/>
      <c r="BV42" s="146"/>
      <c r="BW42" s="146"/>
      <c r="BX42" s="146"/>
      <c r="BY42" s="146"/>
      <c r="BZ42" s="146"/>
      <c r="CA42" s="146"/>
      <c r="CB42" s="146"/>
      <c r="CC42" s="146"/>
      <c r="CD42" s="146"/>
      <c r="CE42" s="146"/>
      <c r="CF42" s="146"/>
      <c r="CG42" s="146"/>
      <c r="CH42" s="146"/>
      <c r="CI42" s="146"/>
      <c r="CJ42" s="146"/>
      <c r="CK42" s="146"/>
      <c r="CL42" s="146"/>
      <c r="CM42" s="146"/>
      <c r="CN42" s="146"/>
      <c r="CO42" s="146"/>
      <c r="CP42" s="146"/>
      <c r="CQ42" s="146"/>
      <c r="CR42" s="146"/>
      <c r="CS42" s="146"/>
      <c r="CT42" s="146"/>
      <c r="CU42" s="146"/>
      <c r="CV42" s="146"/>
      <c r="CW42" s="146"/>
      <c r="CX42" s="146"/>
      <c r="CY42" s="146"/>
      <c r="CZ42" s="146"/>
      <c r="DA42" s="146"/>
      <c r="DB42" s="146"/>
      <c r="DC42" s="146"/>
      <c r="DD42" s="146"/>
      <c r="DE42" s="146"/>
      <c r="DF42" s="146"/>
      <c r="DG42" s="146"/>
      <c r="DH42" s="146"/>
      <c r="DI42" s="146"/>
    </row>
  </sheetData>
  <mergeCells count="27">
    <mergeCell ref="A20:T20"/>
    <mergeCell ref="A6:T6"/>
    <mergeCell ref="Q21:R21"/>
    <mergeCell ref="S21:T21"/>
    <mergeCell ref="A8:T8"/>
    <mergeCell ref="A9:T9"/>
    <mergeCell ref="A10:T10"/>
    <mergeCell ref="A11:T11"/>
    <mergeCell ref="A12:T12"/>
    <mergeCell ref="A13:T13"/>
    <mergeCell ref="A14:T14"/>
    <mergeCell ref="A15:T15"/>
    <mergeCell ref="A16:T16"/>
    <mergeCell ref="A17:T17"/>
    <mergeCell ref="A18:T18"/>
    <mergeCell ref="A19:T19"/>
    <mergeCell ref="B29:R29"/>
    <mergeCell ref="L21:M22"/>
    <mergeCell ref="N21:O22"/>
    <mergeCell ref="P21:P22"/>
    <mergeCell ref="D21:D23"/>
    <mergeCell ref="B21:C22"/>
    <mergeCell ref="A21:A23"/>
    <mergeCell ref="E21:F22"/>
    <mergeCell ref="G21:H22"/>
    <mergeCell ref="I21:J22"/>
    <mergeCell ref="K21:K22"/>
  </mergeCells>
  <pageMargins left="0.78740157480314965" right="0.78740157480314965" top="0.78740157480314965" bottom="0.39370078740157483" header="0.19685039370078741" footer="0.19685039370078741"/>
  <pageSetup paperSize="9" scale="5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AA100"/>
  <sheetViews>
    <sheetView view="pageBreakPreview" topLeftCell="A29" zoomScale="80" zoomScaleNormal="100" zoomScaleSheetLayoutView="80" workbookViewId="0">
      <selection activeCell="A15" sqref="A15:AA15"/>
    </sheetView>
  </sheetViews>
  <sheetFormatPr defaultColWidth="10.7109375" defaultRowHeight="15.75" x14ac:dyDescent="0.25"/>
  <cols>
    <col min="1" max="1" width="10.7109375" style="38"/>
    <col min="2" max="2" width="11.140625" style="38" customWidth="1"/>
    <col min="3" max="3" width="47.42578125" style="38" customWidth="1"/>
    <col min="4" max="4" width="11.5703125" style="38" customWidth="1"/>
    <col min="5" max="5" width="11.85546875" style="38" customWidth="1"/>
    <col min="6" max="6" width="8.7109375" style="38" customWidth="1"/>
    <col min="7" max="7" width="10.28515625" style="38" customWidth="1"/>
    <col min="8" max="8" width="8.7109375" style="38" customWidth="1"/>
    <col min="9" max="9" width="12.28515625" style="38" customWidth="1"/>
    <col min="10" max="10" width="20.140625" style="38" customWidth="1"/>
    <col min="11" max="11" width="13" style="38" customWidth="1"/>
    <col min="12" max="12" width="14" style="38" customWidth="1"/>
    <col min="13" max="13" width="12.85546875" style="38" customWidth="1"/>
    <col min="14" max="14" width="13.7109375" style="38" customWidth="1"/>
    <col min="15" max="16" width="8.7109375" style="38" customWidth="1"/>
    <col min="17" max="17" width="11.85546875" style="38" customWidth="1"/>
    <col min="18" max="18" width="12" style="38" customWidth="1"/>
    <col min="19" max="19" width="18.28515625" style="38" customWidth="1"/>
    <col min="20" max="20" width="22.42578125" style="38" customWidth="1"/>
    <col min="21" max="21" width="30.7109375" style="38" customWidth="1"/>
    <col min="22" max="22" width="12.28515625" style="38" customWidth="1"/>
    <col min="23" max="23" width="12.42578125" style="38" customWidth="1"/>
    <col min="24" max="24" width="24.5703125" style="38" customWidth="1"/>
    <col min="25" max="25" width="18.5703125" style="38" customWidth="1"/>
    <col min="26" max="26" width="20.85546875" style="38" customWidth="1"/>
    <col min="27" max="27" width="19.140625" style="38" customWidth="1"/>
    <col min="28" max="240" width="10.7109375" style="38"/>
    <col min="241" max="242" width="15.7109375" style="38" customWidth="1"/>
    <col min="243" max="245" width="14.7109375" style="38" customWidth="1"/>
    <col min="246" max="249" width="13.7109375" style="38" customWidth="1"/>
    <col min="250" max="253" width="15.7109375" style="38" customWidth="1"/>
    <col min="254" max="254" width="22.85546875" style="38" customWidth="1"/>
    <col min="255" max="255" width="20.7109375" style="38" customWidth="1"/>
    <col min="256" max="256" width="17.7109375" style="38" customWidth="1"/>
    <col min="257" max="265" width="14.7109375" style="38" customWidth="1"/>
    <col min="266" max="496" width="10.7109375" style="38"/>
    <col min="497" max="498" width="15.7109375" style="38" customWidth="1"/>
    <col min="499" max="501" width="14.7109375" style="38" customWidth="1"/>
    <col min="502" max="505" width="13.7109375" style="38" customWidth="1"/>
    <col min="506" max="509" width="15.7109375" style="38" customWidth="1"/>
    <col min="510" max="510" width="22.85546875" style="38" customWidth="1"/>
    <col min="511" max="511" width="20.7109375" style="38" customWidth="1"/>
    <col min="512" max="512" width="17.7109375" style="38" customWidth="1"/>
    <col min="513" max="521" width="14.7109375" style="38" customWidth="1"/>
    <col min="522" max="752" width="10.7109375" style="38"/>
    <col min="753" max="754" width="15.7109375" style="38" customWidth="1"/>
    <col min="755" max="757" width="14.7109375" style="38" customWidth="1"/>
    <col min="758" max="761" width="13.7109375" style="38" customWidth="1"/>
    <col min="762" max="765" width="15.7109375" style="38" customWidth="1"/>
    <col min="766" max="766" width="22.85546875" style="38" customWidth="1"/>
    <col min="767" max="767" width="20.7109375" style="38" customWidth="1"/>
    <col min="768" max="768" width="17.7109375" style="38" customWidth="1"/>
    <col min="769" max="777" width="14.7109375" style="38" customWidth="1"/>
    <col min="778" max="1008" width="10.7109375" style="38"/>
    <col min="1009" max="1010" width="15.7109375" style="38" customWidth="1"/>
    <col min="1011" max="1013" width="14.7109375" style="38" customWidth="1"/>
    <col min="1014" max="1017" width="13.7109375" style="38" customWidth="1"/>
    <col min="1018" max="1021" width="15.7109375" style="38" customWidth="1"/>
    <col min="1022" max="1022" width="22.85546875" style="38" customWidth="1"/>
    <col min="1023" max="1023" width="20.7109375" style="38" customWidth="1"/>
    <col min="1024" max="1024" width="17.7109375" style="38" customWidth="1"/>
    <col min="1025" max="1033" width="14.7109375" style="38" customWidth="1"/>
    <col min="1034" max="1264" width="10.7109375" style="38"/>
    <col min="1265" max="1266" width="15.7109375" style="38" customWidth="1"/>
    <col min="1267" max="1269" width="14.7109375" style="38" customWidth="1"/>
    <col min="1270" max="1273" width="13.7109375" style="38" customWidth="1"/>
    <col min="1274" max="1277" width="15.7109375" style="38" customWidth="1"/>
    <col min="1278" max="1278" width="22.85546875" style="38" customWidth="1"/>
    <col min="1279" max="1279" width="20.7109375" style="38" customWidth="1"/>
    <col min="1280" max="1280" width="17.7109375" style="38" customWidth="1"/>
    <col min="1281" max="1289" width="14.7109375" style="38" customWidth="1"/>
    <col min="1290" max="1520" width="10.7109375" style="38"/>
    <col min="1521" max="1522" width="15.7109375" style="38" customWidth="1"/>
    <col min="1523" max="1525" width="14.7109375" style="38" customWidth="1"/>
    <col min="1526" max="1529" width="13.7109375" style="38" customWidth="1"/>
    <col min="1530" max="1533" width="15.7109375" style="38" customWidth="1"/>
    <col min="1534" max="1534" width="22.85546875" style="38" customWidth="1"/>
    <col min="1535" max="1535" width="20.7109375" style="38" customWidth="1"/>
    <col min="1536" max="1536" width="17.7109375" style="38" customWidth="1"/>
    <col min="1537" max="1545" width="14.7109375" style="38" customWidth="1"/>
    <col min="1546" max="1776" width="10.7109375" style="38"/>
    <col min="1777" max="1778" width="15.7109375" style="38" customWidth="1"/>
    <col min="1779" max="1781" width="14.7109375" style="38" customWidth="1"/>
    <col min="1782" max="1785" width="13.7109375" style="38" customWidth="1"/>
    <col min="1786" max="1789" width="15.7109375" style="38" customWidth="1"/>
    <col min="1790" max="1790" width="22.85546875" style="38" customWidth="1"/>
    <col min="1791" max="1791" width="20.7109375" style="38" customWidth="1"/>
    <col min="1792" max="1792" width="17.7109375" style="38" customWidth="1"/>
    <col min="1793" max="1801" width="14.7109375" style="38" customWidth="1"/>
    <col min="1802" max="2032" width="10.7109375" style="38"/>
    <col min="2033" max="2034" width="15.7109375" style="38" customWidth="1"/>
    <col min="2035" max="2037" width="14.7109375" style="38" customWidth="1"/>
    <col min="2038" max="2041" width="13.7109375" style="38" customWidth="1"/>
    <col min="2042" max="2045" width="15.7109375" style="38" customWidth="1"/>
    <col min="2046" max="2046" width="22.85546875" style="38" customWidth="1"/>
    <col min="2047" max="2047" width="20.7109375" style="38" customWidth="1"/>
    <col min="2048" max="2048" width="17.7109375" style="38" customWidth="1"/>
    <col min="2049" max="2057" width="14.7109375" style="38" customWidth="1"/>
    <col min="2058" max="2288" width="10.7109375" style="38"/>
    <col min="2289" max="2290" width="15.7109375" style="38" customWidth="1"/>
    <col min="2291" max="2293" width="14.7109375" style="38" customWidth="1"/>
    <col min="2294" max="2297" width="13.7109375" style="38" customWidth="1"/>
    <col min="2298" max="2301" width="15.7109375" style="38" customWidth="1"/>
    <col min="2302" max="2302" width="22.85546875" style="38" customWidth="1"/>
    <col min="2303" max="2303" width="20.7109375" style="38" customWidth="1"/>
    <col min="2304" max="2304" width="17.7109375" style="38" customWidth="1"/>
    <col min="2305" max="2313" width="14.7109375" style="38" customWidth="1"/>
    <col min="2314" max="2544" width="10.7109375" style="38"/>
    <col min="2545" max="2546" width="15.7109375" style="38" customWidth="1"/>
    <col min="2547" max="2549" width="14.7109375" style="38" customWidth="1"/>
    <col min="2550" max="2553" width="13.7109375" style="38" customWidth="1"/>
    <col min="2554" max="2557" width="15.7109375" style="38" customWidth="1"/>
    <col min="2558" max="2558" width="22.85546875" style="38" customWidth="1"/>
    <col min="2559" max="2559" width="20.7109375" style="38" customWidth="1"/>
    <col min="2560" max="2560" width="17.7109375" style="38" customWidth="1"/>
    <col min="2561" max="2569" width="14.7109375" style="38" customWidth="1"/>
    <col min="2570" max="2800" width="10.7109375" style="38"/>
    <col min="2801" max="2802" width="15.7109375" style="38" customWidth="1"/>
    <col min="2803" max="2805" width="14.7109375" style="38" customWidth="1"/>
    <col min="2806" max="2809" width="13.7109375" style="38" customWidth="1"/>
    <col min="2810" max="2813" width="15.7109375" style="38" customWidth="1"/>
    <col min="2814" max="2814" width="22.85546875" style="38" customWidth="1"/>
    <col min="2815" max="2815" width="20.7109375" style="38" customWidth="1"/>
    <col min="2816" max="2816" width="17.7109375" style="38" customWidth="1"/>
    <col min="2817" max="2825" width="14.7109375" style="38" customWidth="1"/>
    <col min="2826" max="3056" width="10.7109375" style="38"/>
    <col min="3057" max="3058" width="15.7109375" style="38" customWidth="1"/>
    <col min="3059" max="3061" width="14.7109375" style="38" customWidth="1"/>
    <col min="3062" max="3065" width="13.7109375" style="38" customWidth="1"/>
    <col min="3066" max="3069" width="15.7109375" style="38" customWidth="1"/>
    <col min="3070" max="3070" width="22.85546875" style="38" customWidth="1"/>
    <col min="3071" max="3071" width="20.7109375" style="38" customWidth="1"/>
    <col min="3072" max="3072" width="17.7109375" style="38" customWidth="1"/>
    <col min="3073" max="3081" width="14.7109375" style="38" customWidth="1"/>
    <col min="3082" max="3312" width="10.7109375" style="38"/>
    <col min="3313" max="3314" width="15.7109375" style="38" customWidth="1"/>
    <col min="3315" max="3317" width="14.7109375" style="38" customWidth="1"/>
    <col min="3318" max="3321" width="13.7109375" style="38" customWidth="1"/>
    <col min="3322" max="3325" width="15.7109375" style="38" customWidth="1"/>
    <col min="3326" max="3326" width="22.85546875" style="38" customWidth="1"/>
    <col min="3327" max="3327" width="20.7109375" style="38" customWidth="1"/>
    <col min="3328" max="3328" width="17.7109375" style="38" customWidth="1"/>
    <col min="3329" max="3337" width="14.7109375" style="38" customWidth="1"/>
    <col min="3338" max="3568" width="10.7109375" style="38"/>
    <col min="3569" max="3570" width="15.7109375" style="38" customWidth="1"/>
    <col min="3571" max="3573" width="14.7109375" style="38" customWidth="1"/>
    <col min="3574" max="3577" width="13.7109375" style="38" customWidth="1"/>
    <col min="3578" max="3581" width="15.7109375" style="38" customWidth="1"/>
    <col min="3582" max="3582" width="22.85546875" style="38" customWidth="1"/>
    <col min="3583" max="3583" width="20.7109375" style="38" customWidth="1"/>
    <col min="3584" max="3584" width="17.7109375" style="38" customWidth="1"/>
    <col min="3585" max="3593" width="14.7109375" style="38" customWidth="1"/>
    <col min="3594" max="3824" width="10.7109375" style="38"/>
    <col min="3825" max="3826" width="15.7109375" style="38" customWidth="1"/>
    <col min="3827" max="3829" width="14.7109375" style="38" customWidth="1"/>
    <col min="3830" max="3833" width="13.7109375" style="38" customWidth="1"/>
    <col min="3834" max="3837" width="15.7109375" style="38" customWidth="1"/>
    <col min="3838" max="3838" width="22.85546875" style="38" customWidth="1"/>
    <col min="3839" max="3839" width="20.7109375" style="38" customWidth="1"/>
    <col min="3840" max="3840" width="17.7109375" style="38" customWidth="1"/>
    <col min="3841" max="3849" width="14.7109375" style="38" customWidth="1"/>
    <col min="3850" max="4080" width="10.7109375" style="38"/>
    <col min="4081" max="4082" width="15.7109375" style="38" customWidth="1"/>
    <col min="4083" max="4085" width="14.7109375" style="38" customWidth="1"/>
    <col min="4086" max="4089" width="13.7109375" style="38" customWidth="1"/>
    <col min="4090" max="4093" width="15.7109375" style="38" customWidth="1"/>
    <col min="4094" max="4094" width="22.85546875" style="38" customWidth="1"/>
    <col min="4095" max="4095" width="20.7109375" style="38" customWidth="1"/>
    <col min="4096" max="4096" width="17.7109375" style="38" customWidth="1"/>
    <col min="4097" max="4105" width="14.7109375" style="38" customWidth="1"/>
    <col min="4106" max="4336" width="10.7109375" style="38"/>
    <col min="4337" max="4338" width="15.7109375" style="38" customWidth="1"/>
    <col min="4339" max="4341" width="14.7109375" style="38" customWidth="1"/>
    <col min="4342" max="4345" width="13.7109375" style="38" customWidth="1"/>
    <col min="4346" max="4349" width="15.7109375" style="38" customWidth="1"/>
    <col min="4350" max="4350" width="22.85546875" style="38" customWidth="1"/>
    <col min="4351" max="4351" width="20.7109375" style="38" customWidth="1"/>
    <col min="4352" max="4352" width="17.7109375" style="38" customWidth="1"/>
    <col min="4353" max="4361" width="14.7109375" style="38" customWidth="1"/>
    <col min="4362" max="4592" width="10.7109375" style="38"/>
    <col min="4593" max="4594" width="15.7109375" style="38" customWidth="1"/>
    <col min="4595" max="4597" width="14.7109375" style="38" customWidth="1"/>
    <col min="4598" max="4601" width="13.7109375" style="38" customWidth="1"/>
    <col min="4602" max="4605" width="15.7109375" style="38" customWidth="1"/>
    <col min="4606" max="4606" width="22.85546875" style="38" customWidth="1"/>
    <col min="4607" max="4607" width="20.7109375" style="38" customWidth="1"/>
    <col min="4608" max="4608" width="17.7109375" style="38" customWidth="1"/>
    <col min="4609" max="4617" width="14.7109375" style="38" customWidth="1"/>
    <col min="4618" max="4848" width="10.7109375" style="38"/>
    <col min="4849" max="4850" width="15.7109375" style="38" customWidth="1"/>
    <col min="4851" max="4853" width="14.7109375" style="38" customWidth="1"/>
    <col min="4854" max="4857" width="13.7109375" style="38" customWidth="1"/>
    <col min="4858" max="4861" width="15.7109375" style="38" customWidth="1"/>
    <col min="4862" max="4862" width="22.85546875" style="38" customWidth="1"/>
    <col min="4863" max="4863" width="20.7109375" style="38" customWidth="1"/>
    <col min="4864" max="4864" width="17.7109375" style="38" customWidth="1"/>
    <col min="4865" max="4873" width="14.7109375" style="38" customWidth="1"/>
    <col min="4874" max="5104" width="10.7109375" style="38"/>
    <col min="5105" max="5106" width="15.7109375" style="38" customWidth="1"/>
    <col min="5107" max="5109" width="14.7109375" style="38" customWidth="1"/>
    <col min="5110" max="5113" width="13.7109375" style="38" customWidth="1"/>
    <col min="5114" max="5117" width="15.7109375" style="38" customWidth="1"/>
    <col min="5118" max="5118" width="22.85546875" style="38" customWidth="1"/>
    <col min="5119" max="5119" width="20.7109375" style="38" customWidth="1"/>
    <col min="5120" max="5120" width="17.7109375" style="38" customWidth="1"/>
    <col min="5121" max="5129" width="14.7109375" style="38" customWidth="1"/>
    <col min="5130" max="5360" width="10.7109375" style="38"/>
    <col min="5361" max="5362" width="15.7109375" style="38" customWidth="1"/>
    <col min="5363" max="5365" width="14.7109375" style="38" customWidth="1"/>
    <col min="5366" max="5369" width="13.7109375" style="38" customWidth="1"/>
    <col min="5370" max="5373" width="15.7109375" style="38" customWidth="1"/>
    <col min="5374" max="5374" width="22.85546875" style="38" customWidth="1"/>
    <col min="5375" max="5375" width="20.7109375" style="38" customWidth="1"/>
    <col min="5376" max="5376" width="17.7109375" style="38" customWidth="1"/>
    <col min="5377" max="5385" width="14.7109375" style="38" customWidth="1"/>
    <col min="5386" max="5616" width="10.7109375" style="38"/>
    <col min="5617" max="5618" width="15.7109375" style="38" customWidth="1"/>
    <col min="5619" max="5621" width="14.7109375" style="38" customWidth="1"/>
    <col min="5622" max="5625" width="13.7109375" style="38" customWidth="1"/>
    <col min="5626" max="5629" width="15.7109375" style="38" customWidth="1"/>
    <col min="5630" max="5630" width="22.85546875" style="38" customWidth="1"/>
    <col min="5631" max="5631" width="20.7109375" style="38" customWidth="1"/>
    <col min="5632" max="5632" width="17.7109375" style="38" customWidth="1"/>
    <col min="5633" max="5641" width="14.7109375" style="38" customWidth="1"/>
    <col min="5642" max="5872" width="10.7109375" style="38"/>
    <col min="5873" max="5874" width="15.7109375" style="38" customWidth="1"/>
    <col min="5875" max="5877" width="14.7109375" style="38" customWidth="1"/>
    <col min="5878" max="5881" width="13.7109375" style="38" customWidth="1"/>
    <col min="5882" max="5885" width="15.7109375" style="38" customWidth="1"/>
    <col min="5886" max="5886" width="22.85546875" style="38" customWidth="1"/>
    <col min="5887" max="5887" width="20.7109375" style="38" customWidth="1"/>
    <col min="5888" max="5888" width="17.7109375" style="38" customWidth="1"/>
    <col min="5889" max="5897" width="14.7109375" style="38" customWidth="1"/>
    <col min="5898" max="6128" width="10.7109375" style="38"/>
    <col min="6129" max="6130" width="15.7109375" style="38" customWidth="1"/>
    <col min="6131" max="6133" width="14.7109375" style="38" customWidth="1"/>
    <col min="6134" max="6137" width="13.7109375" style="38" customWidth="1"/>
    <col min="6138" max="6141" width="15.7109375" style="38" customWidth="1"/>
    <col min="6142" max="6142" width="22.85546875" style="38" customWidth="1"/>
    <col min="6143" max="6143" width="20.7109375" style="38" customWidth="1"/>
    <col min="6144" max="6144" width="17.7109375" style="38" customWidth="1"/>
    <col min="6145" max="6153" width="14.7109375" style="38" customWidth="1"/>
    <col min="6154" max="6384" width="10.7109375" style="38"/>
    <col min="6385" max="6386" width="15.7109375" style="38" customWidth="1"/>
    <col min="6387" max="6389" width="14.7109375" style="38" customWidth="1"/>
    <col min="6390" max="6393" width="13.7109375" style="38" customWidth="1"/>
    <col min="6394" max="6397" width="15.7109375" style="38" customWidth="1"/>
    <col min="6398" max="6398" width="22.85546875" style="38" customWidth="1"/>
    <col min="6399" max="6399" width="20.7109375" style="38" customWidth="1"/>
    <col min="6400" max="6400" width="17.7109375" style="38" customWidth="1"/>
    <col min="6401" max="6409" width="14.7109375" style="38" customWidth="1"/>
    <col min="6410" max="6640" width="10.7109375" style="38"/>
    <col min="6641" max="6642" width="15.7109375" style="38" customWidth="1"/>
    <col min="6643" max="6645" width="14.7109375" style="38" customWidth="1"/>
    <col min="6646" max="6649" width="13.7109375" style="38" customWidth="1"/>
    <col min="6650" max="6653" width="15.7109375" style="38" customWidth="1"/>
    <col min="6654" max="6654" width="22.85546875" style="38" customWidth="1"/>
    <col min="6655" max="6655" width="20.7109375" style="38" customWidth="1"/>
    <col min="6656" max="6656" width="17.7109375" style="38" customWidth="1"/>
    <col min="6657" max="6665" width="14.7109375" style="38" customWidth="1"/>
    <col min="6666" max="6896" width="10.7109375" style="38"/>
    <col min="6897" max="6898" width="15.7109375" style="38" customWidth="1"/>
    <col min="6899" max="6901" width="14.7109375" style="38" customWidth="1"/>
    <col min="6902" max="6905" width="13.7109375" style="38" customWidth="1"/>
    <col min="6906" max="6909" width="15.7109375" style="38" customWidth="1"/>
    <col min="6910" max="6910" width="22.85546875" style="38" customWidth="1"/>
    <col min="6911" max="6911" width="20.7109375" style="38" customWidth="1"/>
    <col min="6912" max="6912" width="17.7109375" style="38" customWidth="1"/>
    <col min="6913" max="6921" width="14.7109375" style="38" customWidth="1"/>
    <col min="6922" max="7152" width="10.7109375" style="38"/>
    <col min="7153" max="7154" width="15.7109375" style="38" customWidth="1"/>
    <col min="7155" max="7157" width="14.7109375" style="38" customWidth="1"/>
    <col min="7158" max="7161" width="13.7109375" style="38" customWidth="1"/>
    <col min="7162" max="7165" width="15.7109375" style="38" customWidth="1"/>
    <col min="7166" max="7166" width="22.85546875" style="38" customWidth="1"/>
    <col min="7167" max="7167" width="20.7109375" style="38" customWidth="1"/>
    <col min="7168" max="7168" width="17.7109375" style="38" customWidth="1"/>
    <col min="7169" max="7177" width="14.7109375" style="38" customWidth="1"/>
    <col min="7178" max="7408" width="10.7109375" style="38"/>
    <col min="7409" max="7410" width="15.7109375" style="38" customWidth="1"/>
    <col min="7411" max="7413" width="14.7109375" style="38" customWidth="1"/>
    <col min="7414" max="7417" width="13.7109375" style="38" customWidth="1"/>
    <col min="7418" max="7421" width="15.7109375" style="38" customWidth="1"/>
    <col min="7422" max="7422" width="22.85546875" style="38" customWidth="1"/>
    <col min="7423" max="7423" width="20.7109375" style="38" customWidth="1"/>
    <col min="7424" max="7424" width="17.7109375" style="38" customWidth="1"/>
    <col min="7425" max="7433" width="14.7109375" style="38" customWidth="1"/>
    <col min="7434" max="7664" width="10.7109375" style="38"/>
    <col min="7665" max="7666" width="15.7109375" style="38" customWidth="1"/>
    <col min="7667" max="7669" width="14.7109375" style="38" customWidth="1"/>
    <col min="7670" max="7673" width="13.7109375" style="38" customWidth="1"/>
    <col min="7674" max="7677" width="15.7109375" style="38" customWidth="1"/>
    <col min="7678" max="7678" width="22.85546875" style="38" customWidth="1"/>
    <col min="7679" max="7679" width="20.7109375" style="38" customWidth="1"/>
    <col min="7680" max="7680" width="17.7109375" style="38" customWidth="1"/>
    <col min="7681" max="7689" width="14.7109375" style="38" customWidth="1"/>
    <col min="7690" max="7920" width="10.7109375" style="38"/>
    <col min="7921" max="7922" width="15.7109375" style="38" customWidth="1"/>
    <col min="7923" max="7925" width="14.7109375" style="38" customWidth="1"/>
    <col min="7926" max="7929" width="13.7109375" style="38" customWidth="1"/>
    <col min="7930" max="7933" width="15.7109375" style="38" customWidth="1"/>
    <col min="7934" max="7934" width="22.85546875" style="38" customWidth="1"/>
    <col min="7935" max="7935" width="20.7109375" style="38" customWidth="1"/>
    <col min="7936" max="7936" width="17.7109375" style="38" customWidth="1"/>
    <col min="7937" max="7945" width="14.7109375" style="38" customWidth="1"/>
    <col min="7946" max="8176" width="10.7109375" style="38"/>
    <col min="8177" max="8178" width="15.7109375" style="38" customWidth="1"/>
    <col min="8179" max="8181" width="14.7109375" style="38" customWidth="1"/>
    <col min="8182" max="8185" width="13.7109375" style="38" customWidth="1"/>
    <col min="8186" max="8189" width="15.7109375" style="38" customWidth="1"/>
    <col min="8190" max="8190" width="22.85546875" style="38" customWidth="1"/>
    <col min="8191" max="8191" width="20.7109375" style="38" customWidth="1"/>
    <col min="8192" max="8192" width="17.7109375" style="38" customWidth="1"/>
    <col min="8193" max="8201" width="14.7109375" style="38" customWidth="1"/>
    <col min="8202" max="8432" width="10.7109375" style="38"/>
    <col min="8433" max="8434" width="15.7109375" style="38" customWidth="1"/>
    <col min="8435" max="8437" width="14.7109375" style="38" customWidth="1"/>
    <col min="8438" max="8441" width="13.7109375" style="38" customWidth="1"/>
    <col min="8442" max="8445" width="15.7109375" style="38" customWidth="1"/>
    <col min="8446" max="8446" width="22.85546875" style="38" customWidth="1"/>
    <col min="8447" max="8447" width="20.7109375" style="38" customWidth="1"/>
    <col min="8448" max="8448" width="17.7109375" style="38" customWidth="1"/>
    <col min="8449" max="8457" width="14.7109375" style="38" customWidth="1"/>
    <col min="8458" max="8688" width="10.7109375" style="38"/>
    <col min="8689" max="8690" width="15.7109375" style="38" customWidth="1"/>
    <col min="8691" max="8693" width="14.7109375" style="38" customWidth="1"/>
    <col min="8694" max="8697" width="13.7109375" style="38" customWidth="1"/>
    <col min="8698" max="8701" width="15.7109375" style="38" customWidth="1"/>
    <col min="8702" max="8702" width="22.85546875" style="38" customWidth="1"/>
    <col min="8703" max="8703" width="20.7109375" style="38" customWidth="1"/>
    <col min="8704" max="8704" width="17.7109375" style="38" customWidth="1"/>
    <col min="8705" max="8713" width="14.7109375" style="38" customWidth="1"/>
    <col min="8714" max="8944" width="10.7109375" style="38"/>
    <col min="8945" max="8946" width="15.7109375" style="38" customWidth="1"/>
    <col min="8947" max="8949" width="14.7109375" style="38" customWidth="1"/>
    <col min="8950" max="8953" width="13.7109375" style="38" customWidth="1"/>
    <col min="8954" max="8957" width="15.7109375" style="38" customWidth="1"/>
    <col min="8958" max="8958" width="22.85546875" style="38" customWidth="1"/>
    <col min="8959" max="8959" width="20.7109375" style="38" customWidth="1"/>
    <col min="8960" max="8960" width="17.7109375" style="38" customWidth="1"/>
    <col min="8961" max="8969" width="14.7109375" style="38" customWidth="1"/>
    <col min="8970" max="9200" width="10.7109375" style="38"/>
    <col min="9201" max="9202" width="15.7109375" style="38" customWidth="1"/>
    <col min="9203" max="9205" width="14.7109375" style="38" customWidth="1"/>
    <col min="9206" max="9209" width="13.7109375" style="38" customWidth="1"/>
    <col min="9210" max="9213" width="15.7109375" style="38" customWidth="1"/>
    <col min="9214" max="9214" width="22.85546875" style="38" customWidth="1"/>
    <col min="9215" max="9215" width="20.7109375" style="38" customWidth="1"/>
    <col min="9216" max="9216" width="17.7109375" style="38" customWidth="1"/>
    <col min="9217" max="9225" width="14.7109375" style="38" customWidth="1"/>
    <col min="9226" max="9456" width="10.7109375" style="38"/>
    <col min="9457" max="9458" width="15.7109375" style="38" customWidth="1"/>
    <col min="9459" max="9461" width="14.7109375" style="38" customWidth="1"/>
    <col min="9462" max="9465" width="13.7109375" style="38" customWidth="1"/>
    <col min="9466" max="9469" width="15.7109375" style="38" customWidth="1"/>
    <col min="9470" max="9470" width="22.85546875" style="38" customWidth="1"/>
    <col min="9471" max="9471" width="20.7109375" style="38" customWidth="1"/>
    <col min="9472" max="9472" width="17.7109375" style="38" customWidth="1"/>
    <col min="9473" max="9481" width="14.7109375" style="38" customWidth="1"/>
    <col min="9482" max="9712" width="10.7109375" style="38"/>
    <col min="9713" max="9714" width="15.7109375" style="38" customWidth="1"/>
    <col min="9715" max="9717" width="14.7109375" style="38" customWidth="1"/>
    <col min="9718" max="9721" width="13.7109375" style="38" customWidth="1"/>
    <col min="9722" max="9725" width="15.7109375" style="38" customWidth="1"/>
    <col min="9726" max="9726" width="22.85546875" style="38" customWidth="1"/>
    <col min="9727" max="9727" width="20.7109375" style="38" customWidth="1"/>
    <col min="9728" max="9728" width="17.7109375" style="38" customWidth="1"/>
    <col min="9729" max="9737" width="14.7109375" style="38" customWidth="1"/>
    <col min="9738" max="9968" width="10.7109375" style="38"/>
    <col min="9969" max="9970" width="15.7109375" style="38" customWidth="1"/>
    <col min="9971" max="9973" width="14.7109375" style="38" customWidth="1"/>
    <col min="9974" max="9977" width="13.7109375" style="38" customWidth="1"/>
    <col min="9978" max="9981" width="15.7109375" style="38" customWidth="1"/>
    <col min="9982" max="9982" width="22.85546875" style="38" customWidth="1"/>
    <col min="9983" max="9983" width="20.7109375" style="38" customWidth="1"/>
    <col min="9984" max="9984" width="17.7109375" style="38" customWidth="1"/>
    <col min="9985" max="9993" width="14.7109375" style="38" customWidth="1"/>
    <col min="9994" max="10224" width="10.7109375" style="38"/>
    <col min="10225" max="10226" width="15.7109375" style="38" customWidth="1"/>
    <col min="10227" max="10229" width="14.7109375" style="38" customWidth="1"/>
    <col min="10230" max="10233" width="13.7109375" style="38" customWidth="1"/>
    <col min="10234" max="10237" width="15.7109375" style="38" customWidth="1"/>
    <col min="10238" max="10238" width="22.85546875" style="38" customWidth="1"/>
    <col min="10239" max="10239" width="20.7109375" style="38" customWidth="1"/>
    <col min="10240" max="10240" width="17.7109375" style="38" customWidth="1"/>
    <col min="10241" max="10249" width="14.7109375" style="38" customWidth="1"/>
    <col min="10250" max="10480" width="10.7109375" style="38"/>
    <col min="10481" max="10482" width="15.7109375" style="38" customWidth="1"/>
    <col min="10483" max="10485" width="14.7109375" style="38" customWidth="1"/>
    <col min="10486" max="10489" width="13.7109375" style="38" customWidth="1"/>
    <col min="10490" max="10493" width="15.7109375" style="38" customWidth="1"/>
    <col min="10494" max="10494" width="22.85546875" style="38" customWidth="1"/>
    <col min="10495" max="10495" width="20.7109375" style="38" customWidth="1"/>
    <col min="10496" max="10496" width="17.7109375" style="38" customWidth="1"/>
    <col min="10497" max="10505" width="14.7109375" style="38" customWidth="1"/>
    <col min="10506" max="10736" width="10.7109375" style="38"/>
    <col min="10737" max="10738" width="15.7109375" style="38" customWidth="1"/>
    <col min="10739" max="10741" width="14.7109375" style="38" customWidth="1"/>
    <col min="10742" max="10745" width="13.7109375" style="38" customWidth="1"/>
    <col min="10746" max="10749" width="15.7109375" style="38" customWidth="1"/>
    <col min="10750" max="10750" width="22.85546875" style="38" customWidth="1"/>
    <col min="10751" max="10751" width="20.7109375" style="38" customWidth="1"/>
    <col min="10752" max="10752" width="17.7109375" style="38" customWidth="1"/>
    <col min="10753" max="10761" width="14.7109375" style="38" customWidth="1"/>
    <col min="10762" max="10992" width="10.7109375" style="38"/>
    <col min="10993" max="10994" width="15.7109375" style="38" customWidth="1"/>
    <col min="10995" max="10997" width="14.7109375" style="38" customWidth="1"/>
    <col min="10998" max="11001" width="13.7109375" style="38" customWidth="1"/>
    <col min="11002" max="11005" width="15.7109375" style="38" customWidth="1"/>
    <col min="11006" max="11006" width="22.85546875" style="38" customWidth="1"/>
    <col min="11007" max="11007" width="20.7109375" style="38" customWidth="1"/>
    <col min="11008" max="11008" width="17.7109375" style="38" customWidth="1"/>
    <col min="11009" max="11017" width="14.7109375" style="38" customWidth="1"/>
    <col min="11018" max="11248" width="10.7109375" style="38"/>
    <col min="11249" max="11250" width="15.7109375" style="38" customWidth="1"/>
    <col min="11251" max="11253" width="14.7109375" style="38" customWidth="1"/>
    <col min="11254" max="11257" width="13.7109375" style="38" customWidth="1"/>
    <col min="11258" max="11261" width="15.7109375" style="38" customWidth="1"/>
    <col min="11262" max="11262" width="22.85546875" style="38" customWidth="1"/>
    <col min="11263" max="11263" width="20.7109375" style="38" customWidth="1"/>
    <col min="11264" max="11264" width="17.7109375" style="38" customWidth="1"/>
    <col min="11265" max="11273" width="14.7109375" style="38" customWidth="1"/>
    <col min="11274" max="11504" width="10.7109375" style="38"/>
    <col min="11505" max="11506" width="15.7109375" style="38" customWidth="1"/>
    <col min="11507" max="11509" width="14.7109375" style="38" customWidth="1"/>
    <col min="11510" max="11513" width="13.7109375" style="38" customWidth="1"/>
    <col min="11514" max="11517" width="15.7109375" style="38" customWidth="1"/>
    <col min="11518" max="11518" width="22.85546875" style="38" customWidth="1"/>
    <col min="11519" max="11519" width="20.7109375" style="38" customWidth="1"/>
    <col min="11520" max="11520" width="17.7109375" style="38" customWidth="1"/>
    <col min="11521" max="11529" width="14.7109375" style="38" customWidth="1"/>
    <col min="11530" max="11760" width="10.7109375" style="38"/>
    <col min="11761" max="11762" width="15.7109375" style="38" customWidth="1"/>
    <col min="11763" max="11765" width="14.7109375" style="38" customWidth="1"/>
    <col min="11766" max="11769" width="13.7109375" style="38" customWidth="1"/>
    <col min="11770" max="11773" width="15.7109375" style="38" customWidth="1"/>
    <col min="11774" max="11774" width="22.85546875" style="38" customWidth="1"/>
    <col min="11775" max="11775" width="20.7109375" style="38" customWidth="1"/>
    <col min="11776" max="11776" width="17.7109375" style="38" customWidth="1"/>
    <col min="11777" max="11785" width="14.7109375" style="38" customWidth="1"/>
    <col min="11786" max="12016" width="10.7109375" style="38"/>
    <col min="12017" max="12018" width="15.7109375" style="38" customWidth="1"/>
    <col min="12019" max="12021" width="14.7109375" style="38" customWidth="1"/>
    <col min="12022" max="12025" width="13.7109375" style="38" customWidth="1"/>
    <col min="12026" max="12029" width="15.7109375" style="38" customWidth="1"/>
    <col min="12030" max="12030" width="22.85546875" style="38" customWidth="1"/>
    <col min="12031" max="12031" width="20.7109375" style="38" customWidth="1"/>
    <col min="12032" max="12032" width="17.7109375" style="38" customWidth="1"/>
    <col min="12033" max="12041" width="14.7109375" style="38" customWidth="1"/>
    <col min="12042" max="12272" width="10.7109375" style="38"/>
    <col min="12273" max="12274" width="15.7109375" style="38" customWidth="1"/>
    <col min="12275" max="12277" width="14.7109375" style="38" customWidth="1"/>
    <col min="12278" max="12281" width="13.7109375" style="38" customWidth="1"/>
    <col min="12282" max="12285" width="15.7109375" style="38" customWidth="1"/>
    <col min="12286" max="12286" width="22.85546875" style="38" customWidth="1"/>
    <col min="12287" max="12287" width="20.7109375" style="38" customWidth="1"/>
    <col min="12288" max="12288" width="17.7109375" style="38" customWidth="1"/>
    <col min="12289" max="12297" width="14.7109375" style="38" customWidth="1"/>
    <col min="12298" max="12528" width="10.7109375" style="38"/>
    <col min="12529" max="12530" width="15.7109375" style="38" customWidth="1"/>
    <col min="12531" max="12533" width="14.7109375" style="38" customWidth="1"/>
    <col min="12534" max="12537" width="13.7109375" style="38" customWidth="1"/>
    <col min="12538" max="12541" width="15.7109375" style="38" customWidth="1"/>
    <col min="12542" max="12542" width="22.85546875" style="38" customWidth="1"/>
    <col min="12543" max="12543" width="20.7109375" style="38" customWidth="1"/>
    <col min="12544" max="12544" width="17.7109375" style="38" customWidth="1"/>
    <col min="12545" max="12553" width="14.7109375" style="38" customWidth="1"/>
    <col min="12554" max="12784" width="10.7109375" style="38"/>
    <col min="12785" max="12786" width="15.7109375" style="38" customWidth="1"/>
    <col min="12787" max="12789" width="14.7109375" style="38" customWidth="1"/>
    <col min="12790" max="12793" width="13.7109375" style="38" customWidth="1"/>
    <col min="12794" max="12797" width="15.7109375" style="38" customWidth="1"/>
    <col min="12798" max="12798" width="22.85546875" style="38" customWidth="1"/>
    <col min="12799" max="12799" width="20.7109375" style="38" customWidth="1"/>
    <col min="12800" max="12800" width="17.7109375" style="38" customWidth="1"/>
    <col min="12801" max="12809" width="14.7109375" style="38" customWidth="1"/>
    <col min="12810" max="13040" width="10.7109375" style="38"/>
    <col min="13041" max="13042" width="15.7109375" style="38" customWidth="1"/>
    <col min="13043" max="13045" width="14.7109375" style="38" customWidth="1"/>
    <col min="13046" max="13049" width="13.7109375" style="38" customWidth="1"/>
    <col min="13050" max="13053" width="15.7109375" style="38" customWidth="1"/>
    <col min="13054" max="13054" width="22.85546875" style="38" customWidth="1"/>
    <col min="13055" max="13055" width="20.7109375" style="38" customWidth="1"/>
    <col min="13056" max="13056" width="17.7109375" style="38" customWidth="1"/>
    <col min="13057" max="13065" width="14.7109375" style="38" customWidth="1"/>
    <col min="13066" max="13296" width="10.7109375" style="38"/>
    <col min="13297" max="13298" width="15.7109375" style="38" customWidth="1"/>
    <col min="13299" max="13301" width="14.7109375" style="38" customWidth="1"/>
    <col min="13302" max="13305" width="13.7109375" style="38" customWidth="1"/>
    <col min="13306" max="13309" width="15.7109375" style="38" customWidth="1"/>
    <col min="13310" max="13310" width="22.85546875" style="38" customWidth="1"/>
    <col min="13311" max="13311" width="20.7109375" style="38" customWidth="1"/>
    <col min="13312" max="13312" width="17.7109375" style="38" customWidth="1"/>
    <col min="13313" max="13321" width="14.7109375" style="38" customWidth="1"/>
    <col min="13322" max="13552" width="10.7109375" style="38"/>
    <col min="13553" max="13554" width="15.7109375" style="38" customWidth="1"/>
    <col min="13555" max="13557" width="14.7109375" style="38" customWidth="1"/>
    <col min="13558" max="13561" width="13.7109375" style="38" customWidth="1"/>
    <col min="13562" max="13565" width="15.7109375" style="38" customWidth="1"/>
    <col min="13566" max="13566" width="22.85546875" style="38" customWidth="1"/>
    <col min="13567" max="13567" width="20.7109375" style="38" customWidth="1"/>
    <col min="13568" max="13568" width="17.7109375" style="38" customWidth="1"/>
    <col min="13569" max="13577" width="14.7109375" style="38" customWidth="1"/>
    <col min="13578" max="13808" width="10.7109375" style="38"/>
    <col min="13809" max="13810" width="15.7109375" style="38" customWidth="1"/>
    <col min="13811" max="13813" width="14.7109375" style="38" customWidth="1"/>
    <col min="13814" max="13817" width="13.7109375" style="38" customWidth="1"/>
    <col min="13818" max="13821" width="15.7109375" style="38" customWidth="1"/>
    <col min="13822" max="13822" width="22.85546875" style="38" customWidth="1"/>
    <col min="13823" max="13823" width="20.7109375" style="38" customWidth="1"/>
    <col min="13824" max="13824" width="17.7109375" style="38" customWidth="1"/>
    <col min="13825" max="13833" width="14.7109375" style="38" customWidth="1"/>
    <col min="13834" max="14064" width="10.7109375" style="38"/>
    <col min="14065" max="14066" width="15.7109375" style="38" customWidth="1"/>
    <col min="14067" max="14069" width="14.7109375" style="38" customWidth="1"/>
    <col min="14070" max="14073" width="13.7109375" style="38" customWidth="1"/>
    <col min="14074" max="14077" width="15.7109375" style="38" customWidth="1"/>
    <col min="14078" max="14078" width="22.85546875" style="38" customWidth="1"/>
    <col min="14079" max="14079" width="20.7109375" style="38" customWidth="1"/>
    <col min="14080" max="14080" width="17.7109375" style="38" customWidth="1"/>
    <col min="14081" max="14089" width="14.7109375" style="38" customWidth="1"/>
    <col min="14090" max="14320" width="10.7109375" style="38"/>
    <col min="14321" max="14322" width="15.7109375" style="38" customWidth="1"/>
    <col min="14323" max="14325" width="14.7109375" style="38" customWidth="1"/>
    <col min="14326" max="14329" width="13.7109375" style="38" customWidth="1"/>
    <col min="14330" max="14333" width="15.7109375" style="38" customWidth="1"/>
    <col min="14334" max="14334" width="22.85546875" style="38" customWidth="1"/>
    <col min="14335" max="14335" width="20.7109375" style="38" customWidth="1"/>
    <col min="14336" max="14336" width="17.7109375" style="38" customWidth="1"/>
    <col min="14337" max="14345" width="14.7109375" style="38" customWidth="1"/>
    <col min="14346" max="14576" width="10.7109375" style="38"/>
    <col min="14577" max="14578" width="15.7109375" style="38" customWidth="1"/>
    <col min="14579" max="14581" width="14.7109375" style="38" customWidth="1"/>
    <col min="14582" max="14585" width="13.7109375" style="38" customWidth="1"/>
    <col min="14586" max="14589" width="15.7109375" style="38" customWidth="1"/>
    <col min="14590" max="14590" width="22.85546875" style="38" customWidth="1"/>
    <col min="14591" max="14591" width="20.7109375" style="38" customWidth="1"/>
    <col min="14592" max="14592" width="17.7109375" style="38" customWidth="1"/>
    <col min="14593" max="14601" width="14.7109375" style="38" customWidth="1"/>
    <col min="14602" max="14832" width="10.7109375" style="38"/>
    <col min="14833" max="14834" width="15.7109375" style="38" customWidth="1"/>
    <col min="14835" max="14837" width="14.7109375" style="38" customWidth="1"/>
    <col min="14838" max="14841" width="13.7109375" style="38" customWidth="1"/>
    <col min="14842" max="14845" width="15.7109375" style="38" customWidth="1"/>
    <col min="14846" max="14846" width="22.85546875" style="38" customWidth="1"/>
    <col min="14847" max="14847" width="20.7109375" style="38" customWidth="1"/>
    <col min="14848" max="14848" width="17.7109375" style="38" customWidth="1"/>
    <col min="14849" max="14857" width="14.7109375" style="38" customWidth="1"/>
    <col min="14858" max="15088" width="10.7109375" style="38"/>
    <col min="15089" max="15090" width="15.7109375" style="38" customWidth="1"/>
    <col min="15091" max="15093" width="14.7109375" style="38" customWidth="1"/>
    <col min="15094" max="15097" width="13.7109375" style="38" customWidth="1"/>
    <col min="15098" max="15101" width="15.7109375" style="38" customWidth="1"/>
    <col min="15102" max="15102" width="22.85546875" style="38" customWidth="1"/>
    <col min="15103" max="15103" width="20.7109375" style="38" customWidth="1"/>
    <col min="15104" max="15104" width="17.7109375" style="38" customWidth="1"/>
    <col min="15105" max="15113" width="14.7109375" style="38" customWidth="1"/>
    <col min="15114" max="15344" width="10.7109375" style="38"/>
    <col min="15345" max="15346" width="15.7109375" style="38" customWidth="1"/>
    <col min="15347" max="15349" width="14.7109375" style="38" customWidth="1"/>
    <col min="15350" max="15353" width="13.7109375" style="38" customWidth="1"/>
    <col min="15354" max="15357" width="15.7109375" style="38" customWidth="1"/>
    <col min="15358" max="15358" width="22.85546875" style="38" customWidth="1"/>
    <col min="15359" max="15359" width="20.7109375" style="38" customWidth="1"/>
    <col min="15360" max="15360" width="17.7109375" style="38" customWidth="1"/>
    <col min="15361" max="15369" width="14.7109375" style="38" customWidth="1"/>
    <col min="15370" max="15600" width="10.7109375" style="38"/>
    <col min="15601" max="15602" width="15.7109375" style="38" customWidth="1"/>
    <col min="15603" max="15605" width="14.7109375" style="38" customWidth="1"/>
    <col min="15606" max="15609" width="13.7109375" style="38" customWidth="1"/>
    <col min="15610" max="15613" width="15.7109375" style="38" customWidth="1"/>
    <col min="15614" max="15614" width="22.85546875" style="38" customWidth="1"/>
    <col min="15615" max="15615" width="20.7109375" style="38" customWidth="1"/>
    <col min="15616" max="15616" width="17.7109375" style="38" customWidth="1"/>
    <col min="15617" max="15625" width="14.7109375" style="38" customWidth="1"/>
    <col min="15626" max="15856" width="10.7109375" style="38"/>
    <col min="15857" max="15858" width="15.7109375" style="38" customWidth="1"/>
    <col min="15859" max="15861" width="14.7109375" style="38" customWidth="1"/>
    <col min="15862" max="15865" width="13.7109375" style="38" customWidth="1"/>
    <col min="15866" max="15869" width="15.7109375" style="38" customWidth="1"/>
    <col min="15870" max="15870" width="22.85546875" style="38" customWidth="1"/>
    <col min="15871" max="15871" width="20.7109375" style="38" customWidth="1"/>
    <col min="15872" max="15872" width="17.7109375" style="38" customWidth="1"/>
    <col min="15873" max="15881" width="14.7109375" style="38" customWidth="1"/>
    <col min="15882" max="16112" width="10.7109375" style="38"/>
    <col min="16113" max="16114" width="15.7109375" style="38" customWidth="1"/>
    <col min="16115" max="16117" width="14.7109375" style="38" customWidth="1"/>
    <col min="16118" max="16121" width="13.7109375" style="38" customWidth="1"/>
    <col min="16122" max="16125" width="15.7109375" style="38" customWidth="1"/>
    <col min="16126" max="16126" width="22.85546875" style="38" customWidth="1"/>
    <col min="16127" max="16127" width="20.7109375" style="38" customWidth="1"/>
    <col min="16128" max="16128" width="17.7109375" style="38" customWidth="1"/>
    <col min="16129" max="16137" width="14.7109375" style="38" customWidth="1"/>
    <col min="16138" max="16384" width="10.7109375" style="38"/>
  </cols>
  <sheetData>
    <row r="1" spans="1:27" ht="25.5" customHeight="1" x14ac:dyDescent="0.25">
      <c r="AA1" s="33" t="s">
        <v>23</v>
      </c>
    </row>
    <row r="2" spans="1:27" s="10" customFormat="1" ht="18.75" customHeight="1" x14ac:dyDescent="0.3">
      <c r="E2" s="16"/>
      <c r="Q2" s="14"/>
      <c r="R2" s="14"/>
      <c r="AA2" s="13" t="s">
        <v>8</v>
      </c>
    </row>
    <row r="3" spans="1:27" s="10" customFormat="1" ht="18.75" customHeight="1" x14ac:dyDescent="0.3">
      <c r="E3" s="16"/>
      <c r="Q3" s="14"/>
      <c r="R3" s="14"/>
      <c r="AA3" s="13" t="str">
        <f>'1. паспорт местоположение'!C3</f>
        <v>от «5» 05 2016 г. № 380</v>
      </c>
    </row>
    <row r="4" spans="1:27" s="10" customFormat="1" x14ac:dyDescent="0.2">
      <c r="E4" s="15"/>
      <c r="Q4" s="14"/>
      <c r="R4" s="14"/>
    </row>
    <row r="5" spans="1:27" s="10" customFormat="1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221"/>
      <c r="N5" s="221"/>
      <c r="O5" s="221"/>
      <c r="P5" s="221"/>
      <c r="Q5" s="221"/>
      <c r="R5" s="221"/>
      <c r="S5" s="221"/>
      <c r="T5" s="221"/>
      <c r="U5" s="221"/>
      <c r="V5" s="221"/>
      <c r="W5" s="221"/>
      <c r="X5" s="221"/>
      <c r="Y5" s="221"/>
      <c r="Z5" s="221"/>
      <c r="AA5" s="221"/>
    </row>
    <row r="6" spans="1:27" s="10" customFormat="1" x14ac:dyDescent="0.2">
      <c r="A6" s="121"/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7" s="10" customFormat="1" ht="23.25" customHeight="1" x14ac:dyDescent="0.25">
      <c r="A7" s="246" t="s">
        <v>7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P7" s="251"/>
      <c r="Q7" s="251"/>
      <c r="R7" s="251"/>
      <c r="S7" s="251"/>
      <c r="T7" s="251"/>
      <c r="U7" s="251"/>
      <c r="V7" s="251"/>
      <c r="W7" s="251"/>
      <c r="X7" s="251"/>
      <c r="Y7" s="251"/>
      <c r="Z7" s="251"/>
      <c r="AA7" s="251"/>
    </row>
    <row r="8" spans="1:27" s="10" customFormat="1" ht="18.75" x14ac:dyDescent="0.2"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1"/>
      <c r="T8" s="11"/>
      <c r="U8" s="11"/>
      <c r="V8" s="11"/>
      <c r="W8" s="11"/>
    </row>
    <row r="9" spans="1:27" s="10" customFormat="1" ht="18.75" customHeight="1" x14ac:dyDescent="0.2">
      <c r="A9" s="259" t="str">
        <f>'1. паспорт местоположение'!$A$9</f>
        <v>АО "Электросети Кубани" -"Новороссийскэлектросеть"</v>
      </c>
      <c r="B9" s="259"/>
      <c r="C9" s="259"/>
      <c r="D9" s="259"/>
      <c r="E9" s="259"/>
      <c r="F9" s="259"/>
      <c r="G9" s="259"/>
      <c r="H9" s="259"/>
      <c r="I9" s="259"/>
      <c r="J9" s="259"/>
      <c r="K9" s="259"/>
      <c r="L9" s="259"/>
      <c r="M9" s="259"/>
      <c r="N9" s="259"/>
      <c r="O9" s="259"/>
      <c r="P9" s="259"/>
      <c r="Q9" s="259"/>
      <c r="R9" s="259"/>
      <c r="S9" s="259"/>
      <c r="T9" s="259"/>
      <c r="U9" s="259"/>
      <c r="V9" s="259"/>
      <c r="W9" s="259"/>
      <c r="X9" s="259"/>
      <c r="Y9" s="259"/>
      <c r="Z9" s="259"/>
      <c r="AA9" s="259"/>
    </row>
    <row r="10" spans="1:27" s="10" customFormat="1" ht="18.75" customHeight="1" x14ac:dyDescent="0.25">
      <c r="A10" s="250" t="s">
        <v>307</v>
      </c>
      <c r="B10" s="251"/>
      <c r="C10" s="251"/>
      <c r="D10" s="251"/>
      <c r="E10" s="251"/>
      <c r="F10" s="251"/>
      <c r="G10" s="251"/>
      <c r="H10" s="251"/>
      <c r="I10" s="251"/>
      <c r="J10" s="251"/>
      <c r="K10" s="251"/>
      <c r="L10" s="251"/>
      <c r="M10" s="251"/>
      <c r="N10" s="251"/>
      <c r="O10" s="251"/>
      <c r="P10" s="251"/>
      <c r="Q10" s="251"/>
      <c r="R10" s="251"/>
      <c r="S10" s="251"/>
      <c r="T10" s="251"/>
      <c r="U10" s="251"/>
      <c r="V10" s="251"/>
      <c r="W10" s="251"/>
      <c r="X10" s="251"/>
      <c r="Y10" s="251"/>
      <c r="Z10" s="251"/>
      <c r="AA10" s="251"/>
    </row>
    <row r="11" spans="1:27" s="10" customFormat="1" ht="18.75" x14ac:dyDescent="0.2"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1"/>
      <c r="T11" s="11"/>
      <c r="U11" s="11"/>
      <c r="V11" s="11"/>
      <c r="W11" s="11"/>
    </row>
    <row r="12" spans="1:27" s="10" customFormat="1" ht="18.75" customHeight="1" x14ac:dyDescent="0.2">
      <c r="A12" s="260" t="str">
        <f>IF('1. паспорт местоположение'!A12:C12="","",'1. паспорт местоположение'!A12:C12)</f>
        <v>P_N_Нр_24_ЛК150_7912</v>
      </c>
      <c r="B12" s="260"/>
      <c r="C12" s="260"/>
      <c r="D12" s="260"/>
      <c r="E12" s="260"/>
      <c r="F12" s="260"/>
      <c r="G12" s="260"/>
      <c r="H12" s="260"/>
      <c r="I12" s="260"/>
      <c r="J12" s="260"/>
      <c r="K12" s="260"/>
      <c r="L12" s="260"/>
      <c r="M12" s="260"/>
      <c r="N12" s="260"/>
      <c r="O12" s="260"/>
      <c r="P12" s="260"/>
      <c r="Q12" s="260"/>
      <c r="R12" s="260"/>
      <c r="S12" s="260"/>
      <c r="T12" s="260"/>
      <c r="U12" s="260"/>
      <c r="V12" s="260"/>
      <c r="W12" s="260"/>
      <c r="X12" s="260"/>
      <c r="Y12" s="260"/>
      <c r="Z12" s="260"/>
      <c r="AA12" s="260"/>
    </row>
    <row r="13" spans="1:27" s="10" customFormat="1" ht="18.75" customHeight="1" x14ac:dyDescent="0.25">
      <c r="A13" s="250" t="s">
        <v>5</v>
      </c>
      <c r="B13" s="251"/>
      <c r="C13" s="251"/>
      <c r="D13" s="251"/>
      <c r="E13" s="251"/>
      <c r="F13" s="251"/>
      <c r="G13" s="251"/>
      <c r="H13" s="251"/>
      <c r="I13" s="251"/>
      <c r="J13" s="251"/>
      <c r="K13" s="251"/>
      <c r="L13" s="251"/>
      <c r="M13" s="251"/>
      <c r="N13" s="251"/>
      <c r="O13" s="251"/>
      <c r="P13" s="251"/>
      <c r="Q13" s="251"/>
      <c r="R13" s="251"/>
      <c r="S13" s="251"/>
      <c r="T13" s="251"/>
      <c r="U13" s="251"/>
      <c r="V13" s="251"/>
      <c r="W13" s="251"/>
      <c r="X13" s="251"/>
      <c r="Y13" s="251"/>
      <c r="Z13" s="251"/>
      <c r="AA13" s="251"/>
    </row>
    <row r="14" spans="1:27" s="7" customFormat="1" ht="15.75" customHeight="1" x14ac:dyDescent="0.2"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</row>
    <row r="15" spans="1:27" s="2" customFormat="1" ht="15" customHeight="1" x14ac:dyDescent="0.2">
      <c r="A15" s="259" t="str">
        <f>'1. паспорт местоположение'!$A$15</f>
        <v>Электроснабжение ЭПУ потребителей в соответствии с договором на ТП № 3-55-24-3481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259"/>
      <c r="X15" s="259"/>
      <c r="Y15" s="259"/>
      <c r="Z15" s="259"/>
      <c r="AA15" s="259"/>
    </row>
    <row r="16" spans="1:27" s="2" customFormat="1" ht="15" customHeight="1" x14ac:dyDescent="0.25">
      <c r="A16" s="250" t="s">
        <v>3</v>
      </c>
      <c r="B16" s="251"/>
      <c r="C16" s="251"/>
      <c r="D16" s="251"/>
      <c r="E16" s="251"/>
      <c r="F16" s="251"/>
      <c r="G16" s="251"/>
      <c r="H16" s="251"/>
      <c r="I16" s="251"/>
      <c r="J16" s="251"/>
      <c r="K16" s="251"/>
      <c r="L16" s="251"/>
      <c r="M16" s="251"/>
      <c r="N16" s="251"/>
      <c r="O16" s="251"/>
      <c r="P16" s="251"/>
      <c r="Q16" s="251"/>
      <c r="R16" s="251"/>
      <c r="S16" s="251"/>
      <c r="T16" s="251"/>
      <c r="U16" s="251"/>
      <c r="V16" s="251"/>
      <c r="W16" s="251"/>
      <c r="X16" s="251"/>
      <c r="Y16" s="251"/>
      <c r="Z16" s="251"/>
      <c r="AA16" s="251"/>
    </row>
    <row r="17" spans="1:27" s="2" customFormat="1" ht="15" customHeight="1" x14ac:dyDescent="0.2"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</row>
    <row r="18" spans="1:27" s="2" customFormat="1" ht="15" customHeight="1" x14ac:dyDescent="0.2">
      <c r="E18" s="224"/>
      <c r="F18" s="224"/>
      <c r="G18" s="224"/>
      <c r="H18" s="224"/>
      <c r="I18" s="224"/>
      <c r="J18" s="224"/>
      <c r="K18" s="224"/>
      <c r="L18" s="224"/>
      <c r="M18" s="224"/>
      <c r="N18" s="224"/>
      <c r="O18" s="224"/>
      <c r="P18" s="224"/>
      <c r="Q18" s="224"/>
      <c r="R18" s="224"/>
      <c r="S18" s="224"/>
      <c r="T18" s="224"/>
      <c r="U18" s="224"/>
      <c r="V18" s="224"/>
      <c r="W18" s="224"/>
      <c r="X18" s="224"/>
      <c r="Y18" s="224"/>
    </row>
    <row r="19" spans="1:27" ht="25.5" customHeight="1" x14ac:dyDescent="0.25">
      <c r="A19" s="224" t="s">
        <v>253</v>
      </c>
      <c r="B19" s="224"/>
      <c r="C19" s="224"/>
      <c r="D19" s="224"/>
      <c r="E19" s="224"/>
      <c r="F19" s="224"/>
      <c r="G19" s="224"/>
      <c r="H19" s="224"/>
      <c r="I19" s="224"/>
      <c r="J19" s="224"/>
      <c r="K19" s="224"/>
      <c r="L19" s="224"/>
      <c r="M19" s="224"/>
      <c r="N19" s="224"/>
      <c r="O19" s="224"/>
      <c r="P19" s="224"/>
      <c r="Q19" s="224"/>
      <c r="R19" s="224"/>
      <c r="S19" s="224"/>
      <c r="T19" s="224"/>
      <c r="U19" s="224"/>
      <c r="V19" s="224"/>
      <c r="W19" s="224"/>
      <c r="X19" s="224"/>
      <c r="Y19" s="224"/>
      <c r="Z19" s="224"/>
      <c r="AA19" s="224"/>
    </row>
    <row r="20" spans="1:27" s="42" customFormat="1" ht="21" customHeight="1" x14ac:dyDescent="0.25"/>
    <row r="21" spans="1:27" ht="40.5" customHeight="1" x14ac:dyDescent="0.25">
      <c r="A21" s="252" t="s">
        <v>2</v>
      </c>
      <c r="B21" s="255" t="s">
        <v>258</v>
      </c>
      <c r="C21" s="256"/>
      <c r="D21" s="255" t="s">
        <v>260</v>
      </c>
      <c r="E21" s="256"/>
      <c r="F21" s="242" t="s">
        <v>30</v>
      </c>
      <c r="G21" s="244"/>
      <c r="H21" s="244"/>
      <c r="I21" s="243"/>
      <c r="J21" s="252" t="s">
        <v>261</v>
      </c>
      <c r="K21" s="255" t="s">
        <v>262</v>
      </c>
      <c r="L21" s="256"/>
      <c r="M21" s="255" t="s">
        <v>263</v>
      </c>
      <c r="N21" s="256"/>
      <c r="O21" s="255" t="s">
        <v>252</v>
      </c>
      <c r="P21" s="256"/>
      <c r="Q21" s="255" t="s">
        <v>42</v>
      </c>
      <c r="R21" s="256"/>
      <c r="S21" s="252" t="s">
        <v>41</v>
      </c>
      <c r="T21" s="252" t="s">
        <v>264</v>
      </c>
      <c r="U21" s="252" t="s">
        <v>259</v>
      </c>
      <c r="V21" s="255" t="s">
        <v>40</v>
      </c>
      <c r="W21" s="256"/>
      <c r="X21" s="242" t="s">
        <v>289</v>
      </c>
      <c r="Y21" s="244"/>
      <c r="Z21" s="242" t="s">
        <v>290</v>
      </c>
      <c r="AA21" s="244"/>
    </row>
    <row r="22" spans="1:27" ht="216" customHeight="1" x14ac:dyDescent="0.25">
      <c r="A22" s="253"/>
      <c r="B22" s="257"/>
      <c r="C22" s="258"/>
      <c r="D22" s="257"/>
      <c r="E22" s="258"/>
      <c r="F22" s="242" t="s">
        <v>39</v>
      </c>
      <c r="G22" s="243"/>
      <c r="H22" s="242" t="s">
        <v>38</v>
      </c>
      <c r="I22" s="243"/>
      <c r="J22" s="254"/>
      <c r="K22" s="257"/>
      <c r="L22" s="258"/>
      <c r="M22" s="257"/>
      <c r="N22" s="258"/>
      <c r="O22" s="257"/>
      <c r="P22" s="258"/>
      <c r="Q22" s="257"/>
      <c r="R22" s="258"/>
      <c r="S22" s="254"/>
      <c r="T22" s="254"/>
      <c r="U22" s="254"/>
      <c r="V22" s="257"/>
      <c r="W22" s="258"/>
      <c r="X22" s="82" t="s">
        <v>35</v>
      </c>
      <c r="Y22" s="82" t="s">
        <v>251</v>
      </c>
      <c r="Z22" s="82" t="s">
        <v>34</v>
      </c>
      <c r="AA22" s="82" t="s">
        <v>33</v>
      </c>
    </row>
    <row r="23" spans="1:27" ht="60" customHeight="1" x14ac:dyDescent="0.25">
      <c r="A23" s="254"/>
      <c r="B23" s="118" t="s">
        <v>31</v>
      </c>
      <c r="C23" s="118" t="s">
        <v>32</v>
      </c>
      <c r="D23" s="83" t="s">
        <v>31</v>
      </c>
      <c r="E23" s="83" t="s">
        <v>32</v>
      </c>
      <c r="F23" s="83" t="s">
        <v>31</v>
      </c>
      <c r="G23" s="83" t="s">
        <v>32</v>
      </c>
      <c r="H23" s="83" t="s">
        <v>31</v>
      </c>
      <c r="I23" s="83" t="s">
        <v>32</v>
      </c>
      <c r="J23" s="83" t="s">
        <v>31</v>
      </c>
      <c r="K23" s="83" t="s">
        <v>31</v>
      </c>
      <c r="L23" s="83" t="s">
        <v>32</v>
      </c>
      <c r="M23" s="83" t="s">
        <v>31</v>
      </c>
      <c r="N23" s="83" t="s">
        <v>32</v>
      </c>
      <c r="O23" s="83" t="s">
        <v>31</v>
      </c>
      <c r="P23" s="83" t="s">
        <v>32</v>
      </c>
      <c r="Q23" s="83" t="s">
        <v>31</v>
      </c>
      <c r="R23" s="83" t="s">
        <v>32</v>
      </c>
      <c r="S23" s="83" t="s">
        <v>31</v>
      </c>
      <c r="T23" s="83" t="s">
        <v>31</v>
      </c>
      <c r="U23" s="83" t="s">
        <v>31</v>
      </c>
      <c r="V23" s="83" t="s">
        <v>31</v>
      </c>
      <c r="W23" s="83" t="s">
        <v>32</v>
      </c>
      <c r="X23" s="83" t="s">
        <v>31</v>
      </c>
      <c r="Y23" s="83" t="s">
        <v>31</v>
      </c>
      <c r="Z23" s="82" t="s">
        <v>31</v>
      </c>
      <c r="AA23" s="82" t="s">
        <v>31</v>
      </c>
    </row>
    <row r="24" spans="1:27" x14ac:dyDescent="0.25">
      <c r="A24" s="84">
        <v>1</v>
      </c>
      <c r="B24" s="84">
        <v>2</v>
      </c>
      <c r="C24" s="84">
        <v>3</v>
      </c>
      <c r="D24" s="84">
        <v>4</v>
      </c>
      <c r="E24" s="84">
        <v>5</v>
      </c>
      <c r="F24" s="84">
        <v>6</v>
      </c>
      <c r="G24" s="84">
        <v>7</v>
      </c>
      <c r="H24" s="84">
        <v>8</v>
      </c>
      <c r="I24" s="84">
        <v>9</v>
      </c>
      <c r="J24" s="84">
        <v>10</v>
      </c>
      <c r="K24" s="84">
        <v>11</v>
      </c>
      <c r="L24" s="84">
        <v>12</v>
      </c>
      <c r="M24" s="84">
        <v>13</v>
      </c>
      <c r="N24" s="84">
        <v>14</v>
      </c>
      <c r="O24" s="84">
        <v>15</v>
      </c>
      <c r="P24" s="84">
        <v>16</v>
      </c>
      <c r="Q24" s="84">
        <v>19</v>
      </c>
      <c r="R24" s="84">
        <v>20</v>
      </c>
      <c r="S24" s="84">
        <v>21</v>
      </c>
      <c r="T24" s="84">
        <v>22</v>
      </c>
      <c r="U24" s="84">
        <v>23</v>
      </c>
      <c r="V24" s="84">
        <v>24</v>
      </c>
      <c r="W24" s="84">
        <v>25</v>
      </c>
      <c r="X24" s="84">
        <v>26</v>
      </c>
      <c r="Y24" s="84">
        <v>27</v>
      </c>
      <c r="Z24" s="84">
        <v>28</v>
      </c>
      <c r="AA24" s="84">
        <v>29</v>
      </c>
    </row>
    <row r="25" spans="1:27" s="129" customFormat="1" ht="45.75" hidden="1" customHeight="1" x14ac:dyDescent="0.25">
      <c r="A25" s="184">
        <v>1</v>
      </c>
      <c r="B25" s="85" t="s">
        <v>291</v>
      </c>
      <c r="C25" s="183" t="s">
        <v>293</v>
      </c>
      <c r="D25" s="85" t="s">
        <v>291</v>
      </c>
      <c r="E25" s="85" t="s">
        <v>291</v>
      </c>
      <c r="F25" s="85" t="s">
        <v>291</v>
      </c>
      <c r="G25" s="85">
        <v>0.4</v>
      </c>
      <c r="H25" s="85" t="s">
        <v>291</v>
      </c>
      <c r="I25" s="85">
        <v>0.4</v>
      </c>
      <c r="J25" s="86" t="s">
        <v>275</v>
      </c>
      <c r="K25" s="85" t="s">
        <v>291</v>
      </c>
      <c r="L25" s="130" t="s">
        <v>20</v>
      </c>
      <c r="M25" s="85" t="s">
        <v>291</v>
      </c>
      <c r="N25" s="128">
        <v>150</v>
      </c>
      <c r="O25" s="85" t="s">
        <v>291</v>
      </c>
      <c r="P25" s="128" t="s">
        <v>295</v>
      </c>
      <c r="Q25" s="85" t="s">
        <v>291</v>
      </c>
      <c r="R25" s="185">
        <v>2</v>
      </c>
      <c r="S25" s="85" t="s">
        <v>291</v>
      </c>
      <c r="T25" s="85" t="s">
        <v>291</v>
      </c>
      <c r="U25" s="85" t="s">
        <v>291</v>
      </c>
      <c r="V25" s="85" t="s">
        <v>291</v>
      </c>
      <c r="W25" s="85" t="s">
        <v>296</v>
      </c>
      <c r="X25" s="85" t="s">
        <v>291</v>
      </c>
      <c r="Y25" s="85" t="s">
        <v>291</v>
      </c>
      <c r="Z25" s="85" t="s">
        <v>291</v>
      </c>
      <c r="AA25" s="85" t="s">
        <v>291</v>
      </c>
    </row>
    <row r="26" spans="1:27" s="129" customFormat="1" ht="33.75" hidden="1" customHeight="1" x14ac:dyDescent="0.25">
      <c r="A26" s="85">
        <v>2</v>
      </c>
      <c r="B26" s="85" t="s">
        <v>291</v>
      </c>
      <c r="C26" s="183" t="s">
        <v>294</v>
      </c>
      <c r="D26" s="85" t="s">
        <v>291</v>
      </c>
      <c r="E26" s="85" t="s">
        <v>291</v>
      </c>
      <c r="F26" s="85" t="s">
        <v>291</v>
      </c>
      <c r="G26" s="85">
        <v>10</v>
      </c>
      <c r="H26" s="85" t="s">
        <v>291</v>
      </c>
      <c r="I26" s="85">
        <v>10</v>
      </c>
      <c r="J26" s="86" t="s">
        <v>275</v>
      </c>
      <c r="K26" s="85" t="s">
        <v>291</v>
      </c>
      <c r="L26" s="130" t="s">
        <v>20</v>
      </c>
      <c r="M26" s="85" t="s">
        <v>291</v>
      </c>
      <c r="N26" s="128">
        <v>500</v>
      </c>
      <c r="O26" s="85" t="s">
        <v>291</v>
      </c>
      <c r="P26" s="128" t="s">
        <v>292</v>
      </c>
      <c r="Q26" s="85" t="s">
        <v>291</v>
      </c>
      <c r="R26" s="85" t="s">
        <v>297</v>
      </c>
      <c r="S26" s="85" t="s">
        <v>291</v>
      </c>
      <c r="T26" s="85" t="s">
        <v>291</v>
      </c>
      <c r="U26" s="85" t="s">
        <v>291</v>
      </c>
      <c r="V26" s="85" t="s">
        <v>291</v>
      </c>
      <c r="W26" s="85" t="s">
        <v>291</v>
      </c>
      <c r="X26" s="85" t="s">
        <v>291</v>
      </c>
      <c r="Y26" s="85" t="s">
        <v>291</v>
      </c>
      <c r="Z26" s="85" t="s">
        <v>291</v>
      </c>
      <c r="AA26" s="85" t="s">
        <v>291</v>
      </c>
    </row>
    <row r="27" spans="1:27" s="129" customFormat="1" ht="45.75" hidden="1" customHeight="1" x14ac:dyDescent="0.25">
      <c r="A27" s="85"/>
      <c r="B27" s="85"/>
      <c r="C27" s="189"/>
      <c r="D27" s="190"/>
      <c r="E27" s="190"/>
      <c r="F27" s="190"/>
      <c r="G27" s="190"/>
      <c r="H27" s="190"/>
      <c r="I27" s="190"/>
      <c r="J27" s="196"/>
      <c r="K27" s="190"/>
      <c r="L27" s="192"/>
      <c r="M27" s="85"/>
      <c r="N27" s="128"/>
      <c r="O27" s="85"/>
      <c r="P27" s="128"/>
      <c r="Q27" s="85"/>
      <c r="R27" s="85"/>
      <c r="S27" s="85"/>
      <c r="T27" s="85"/>
      <c r="U27" s="85"/>
      <c r="V27" s="85"/>
      <c r="W27" s="85"/>
      <c r="X27" s="85"/>
      <c r="Y27" s="85"/>
      <c r="Z27" s="85"/>
      <c r="AA27" s="85"/>
    </row>
    <row r="28" spans="1:27" s="129" customFormat="1" ht="24" hidden="1" customHeight="1" x14ac:dyDescent="0.25">
      <c r="A28" s="85"/>
      <c r="B28" s="85"/>
      <c r="C28" s="198"/>
      <c r="D28" s="190"/>
      <c r="E28" s="190"/>
      <c r="F28" s="190"/>
      <c r="G28" s="190"/>
      <c r="H28" s="190"/>
      <c r="I28" s="190"/>
      <c r="J28" s="196"/>
      <c r="K28" s="190"/>
      <c r="L28" s="200"/>
      <c r="M28" s="85"/>
      <c r="N28" s="128"/>
      <c r="O28" s="128"/>
      <c r="P28" s="128"/>
      <c r="Q28" s="85"/>
      <c r="R28" s="85"/>
      <c r="S28" s="85"/>
      <c r="T28" s="85"/>
      <c r="U28" s="85"/>
      <c r="V28" s="85"/>
      <c r="W28" s="128"/>
      <c r="X28" s="85"/>
      <c r="Y28" s="85"/>
      <c r="Z28" s="85"/>
      <c r="AA28" s="85"/>
    </row>
    <row r="29" spans="1:27" s="129" customFormat="1" ht="36" customHeight="1" x14ac:dyDescent="0.25">
      <c r="A29" s="184"/>
      <c r="B29" s="85"/>
      <c r="C29" s="183" t="s">
        <v>353</v>
      </c>
      <c r="D29" s="85"/>
      <c r="E29" s="85"/>
      <c r="F29" s="85"/>
      <c r="G29" s="85" t="s">
        <v>350</v>
      </c>
      <c r="H29" s="85"/>
      <c r="I29" s="85" t="s">
        <v>350</v>
      </c>
      <c r="J29" s="203"/>
      <c r="K29" s="85"/>
      <c r="L29" s="192">
        <v>1</v>
      </c>
      <c r="M29" s="85"/>
      <c r="N29" s="128" t="s">
        <v>351</v>
      </c>
      <c r="O29" s="85"/>
      <c r="P29" s="128" t="s">
        <v>295</v>
      </c>
      <c r="Q29" s="85"/>
      <c r="R29" s="128" t="s">
        <v>352</v>
      </c>
      <c r="S29" s="85"/>
      <c r="T29" s="85"/>
      <c r="U29" s="85"/>
      <c r="V29" s="85"/>
      <c r="W29" s="85"/>
      <c r="X29" s="85"/>
      <c r="Y29" s="85"/>
      <c r="Z29" s="85"/>
      <c r="AA29" s="85"/>
    </row>
    <row r="30" spans="1:27" s="129" customFormat="1" ht="24" customHeight="1" x14ac:dyDescent="0.25">
      <c r="A30" s="85"/>
      <c r="B30" s="85"/>
      <c r="C30" s="190"/>
      <c r="D30" s="190"/>
      <c r="E30" s="193"/>
      <c r="F30" s="193"/>
      <c r="G30" s="190"/>
      <c r="H30" s="190"/>
      <c r="I30" s="190"/>
      <c r="J30" s="191"/>
      <c r="K30" s="191"/>
      <c r="L30" s="192"/>
      <c r="M30" s="127"/>
      <c r="N30" s="128"/>
      <c r="O30" s="128"/>
      <c r="P30" s="128"/>
      <c r="Q30" s="128"/>
      <c r="R30" s="85"/>
      <c r="S30" s="86"/>
      <c r="T30" s="86"/>
      <c r="U30" s="86"/>
      <c r="V30" s="86"/>
      <c r="W30" s="128"/>
      <c r="X30" s="85"/>
      <c r="Y30" s="85"/>
      <c r="Z30" s="85"/>
      <c r="AA30" s="85"/>
    </row>
    <row r="31" spans="1:27" s="129" customFormat="1" ht="24" customHeight="1" x14ac:dyDescent="0.25">
      <c r="A31" s="85"/>
      <c r="B31" s="85"/>
      <c r="C31" s="190"/>
      <c r="D31" s="190"/>
      <c r="E31" s="193"/>
      <c r="F31" s="193"/>
      <c r="G31" s="190"/>
      <c r="H31" s="190"/>
      <c r="I31" s="190"/>
      <c r="J31" s="191"/>
      <c r="K31" s="191"/>
      <c r="L31" s="192"/>
      <c r="M31" s="127"/>
      <c r="N31" s="128"/>
      <c r="O31" s="128"/>
      <c r="P31" s="128"/>
      <c r="Q31" s="128"/>
      <c r="R31" s="85"/>
      <c r="S31" s="86"/>
      <c r="T31" s="86"/>
      <c r="U31" s="86"/>
      <c r="V31" s="86"/>
      <c r="W31" s="128"/>
      <c r="X31" s="85"/>
      <c r="Y31" s="85"/>
      <c r="Z31" s="85"/>
      <c r="AA31" s="85"/>
    </row>
    <row r="32" spans="1:27" s="129" customFormat="1" ht="24" customHeight="1" x14ac:dyDescent="0.25">
      <c r="A32" s="85"/>
      <c r="B32" s="85"/>
      <c r="C32" s="190"/>
      <c r="D32" s="190"/>
      <c r="E32" s="193"/>
      <c r="F32" s="193"/>
      <c r="G32" s="190"/>
      <c r="H32" s="190"/>
      <c r="I32" s="190"/>
      <c r="J32" s="191"/>
      <c r="K32" s="191"/>
      <c r="L32" s="192"/>
      <c r="M32" s="127"/>
      <c r="N32" s="128"/>
      <c r="O32" s="128"/>
      <c r="P32" s="128"/>
      <c r="Q32" s="128"/>
      <c r="R32" s="85"/>
      <c r="S32" s="86"/>
      <c r="T32" s="86"/>
      <c r="U32" s="86"/>
      <c r="V32" s="86"/>
      <c r="W32" s="128"/>
      <c r="X32" s="85"/>
      <c r="Y32" s="85"/>
      <c r="Z32" s="85"/>
      <c r="AA32" s="85"/>
    </row>
    <row r="33" spans="1:27" s="129" customFormat="1" ht="24" customHeight="1" x14ac:dyDescent="0.25">
      <c r="A33" s="85"/>
      <c r="B33" s="85"/>
      <c r="C33" s="190"/>
      <c r="D33" s="190"/>
      <c r="E33" s="193"/>
      <c r="F33" s="193"/>
      <c r="G33" s="190"/>
      <c r="H33" s="190"/>
      <c r="I33" s="190"/>
      <c r="J33" s="191"/>
      <c r="K33" s="191"/>
      <c r="L33" s="192"/>
      <c r="M33" s="127"/>
      <c r="N33" s="128"/>
      <c r="O33" s="128"/>
      <c r="P33" s="128"/>
      <c r="Q33" s="128"/>
      <c r="R33" s="85"/>
      <c r="S33" s="86"/>
      <c r="T33" s="86"/>
      <c r="U33" s="86"/>
      <c r="V33" s="86"/>
      <c r="W33" s="128"/>
      <c r="X33" s="85"/>
      <c r="Y33" s="85"/>
      <c r="Z33" s="85"/>
      <c r="AA33" s="85"/>
    </row>
    <row r="34" spans="1:27" s="129" customFormat="1" ht="24" customHeight="1" x14ac:dyDescent="0.25">
      <c r="A34" s="85"/>
      <c r="B34" s="85"/>
      <c r="C34" s="190"/>
      <c r="D34" s="190"/>
      <c r="E34" s="193"/>
      <c r="F34" s="193"/>
      <c r="G34" s="190"/>
      <c r="H34" s="190"/>
      <c r="I34" s="190"/>
      <c r="J34" s="191"/>
      <c r="K34" s="191"/>
      <c r="L34" s="192"/>
      <c r="M34" s="127"/>
      <c r="N34" s="128"/>
      <c r="O34" s="128"/>
      <c r="P34" s="128"/>
      <c r="Q34" s="128"/>
      <c r="R34" s="85"/>
      <c r="S34" s="86"/>
      <c r="T34" s="86"/>
      <c r="U34" s="86"/>
      <c r="V34" s="86"/>
      <c r="W34" s="128"/>
      <c r="X34" s="85"/>
      <c r="Y34" s="85"/>
      <c r="Z34" s="85"/>
      <c r="AA34" s="85"/>
    </row>
    <row r="35" spans="1:27" s="129" customFormat="1" ht="24" customHeight="1" x14ac:dyDescent="0.25">
      <c r="A35" s="85"/>
      <c r="B35" s="85"/>
      <c r="C35" s="190"/>
      <c r="D35" s="190"/>
      <c r="E35" s="193"/>
      <c r="F35" s="193"/>
      <c r="G35" s="190"/>
      <c r="H35" s="190"/>
      <c r="I35" s="190"/>
      <c r="J35" s="191"/>
      <c r="K35" s="191"/>
      <c r="L35" s="192"/>
      <c r="M35" s="127"/>
      <c r="N35" s="128"/>
      <c r="O35" s="128"/>
      <c r="P35" s="128"/>
      <c r="Q35" s="128"/>
      <c r="R35" s="85"/>
      <c r="S35" s="86"/>
      <c r="T35" s="86"/>
      <c r="U35" s="86"/>
      <c r="V35" s="86"/>
      <c r="W35" s="128"/>
      <c r="X35" s="85"/>
      <c r="Y35" s="85"/>
      <c r="Z35" s="85"/>
      <c r="AA35" s="85"/>
    </row>
    <row r="36" spans="1:27" s="129" customFormat="1" ht="24" customHeight="1" x14ac:dyDescent="0.25">
      <c r="A36" s="85"/>
      <c r="B36" s="85"/>
      <c r="C36" s="190"/>
      <c r="D36" s="190"/>
      <c r="E36" s="193"/>
      <c r="F36" s="193"/>
      <c r="G36" s="190"/>
      <c r="H36" s="190"/>
      <c r="I36" s="190"/>
      <c r="J36" s="191"/>
      <c r="K36" s="191"/>
      <c r="L36" s="192"/>
      <c r="M36" s="127"/>
      <c r="N36" s="128"/>
      <c r="O36" s="128"/>
      <c r="P36" s="128"/>
      <c r="Q36" s="128"/>
      <c r="R36" s="85"/>
      <c r="S36" s="86"/>
      <c r="T36" s="86"/>
      <c r="U36" s="86"/>
      <c r="V36" s="86"/>
      <c r="W36" s="128"/>
      <c r="X36" s="85"/>
      <c r="Y36" s="85"/>
      <c r="Z36" s="85"/>
      <c r="AA36" s="85"/>
    </row>
    <row r="37" spans="1:27" s="129" customFormat="1" ht="24" customHeight="1" x14ac:dyDescent="0.25">
      <c r="A37" s="85"/>
      <c r="B37" s="85"/>
      <c r="C37" s="190"/>
      <c r="D37" s="190"/>
      <c r="E37" s="193"/>
      <c r="F37" s="193"/>
      <c r="G37" s="190"/>
      <c r="H37" s="190"/>
      <c r="I37" s="190"/>
      <c r="J37" s="191"/>
      <c r="K37" s="191"/>
      <c r="L37" s="192"/>
      <c r="M37" s="127"/>
      <c r="N37" s="128"/>
      <c r="O37" s="128"/>
      <c r="P37" s="128"/>
      <c r="Q37" s="128"/>
      <c r="R37" s="85"/>
      <c r="S37" s="86"/>
      <c r="T37" s="86"/>
      <c r="U37" s="86"/>
      <c r="V37" s="86"/>
      <c r="W37" s="128"/>
      <c r="X37" s="85"/>
      <c r="Y37" s="85"/>
      <c r="Z37" s="85"/>
      <c r="AA37" s="85"/>
    </row>
    <row r="38" spans="1:27" s="129" customFormat="1" ht="24" customHeight="1" x14ac:dyDescent="0.25">
      <c r="A38" s="85"/>
      <c r="B38" s="85"/>
      <c r="C38" s="190"/>
      <c r="D38" s="190"/>
      <c r="E38" s="193"/>
      <c r="F38" s="193"/>
      <c r="G38" s="190"/>
      <c r="H38" s="190"/>
      <c r="I38" s="190"/>
      <c r="J38" s="191"/>
      <c r="K38" s="191"/>
      <c r="L38" s="192"/>
      <c r="M38" s="127"/>
      <c r="N38" s="128"/>
      <c r="O38" s="128"/>
      <c r="P38" s="128"/>
      <c r="Q38" s="128"/>
      <c r="R38" s="85"/>
      <c r="S38" s="86"/>
      <c r="T38" s="86"/>
      <c r="U38" s="86"/>
      <c r="V38" s="86"/>
      <c r="W38" s="128"/>
      <c r="X38" s="85"/>
      <c r="Y38" s="85"/>
      <c r="Z38" s="85"/>
      <c r="AA38" s="85"/>
    </row>
    <row r="39" spans="1:27" s="129" customFormat="1" ht="24" customHeight="1" x14ac:dyDescent="0.25">
      <c r="A39" s="85"/>
      <c r="B39" s="85"/>
      <c r="C39" s="194"/>
      <c r="D39" s="190"/>
      <c r="E39" s="193"/>
      <c r="F39" s="193"/>
      <c r="G39" s="190"/>
      <c r="H39" s="190"/>
      <c r="I39" s="190"/>
      <c r="J39" s="191"/>
      <c r="K39" s="191"/>
      <c r="L39" s="192"/>
      <c r="M39" s="127"/>
      <c r="N39" s="128"/>
      <c r="O39" s="128"/>
      <c r="P39" s="128"/>
      <c r="Q39" s="128"/>
      <c r="R39" s="85"/>
      <c r="S39" s="86"/>
      <c r="T39" s="86"/>
      <c r="U39" s="86"/>
      <c r="V39" s="86"/>
      <c r="W39" s="128"/>
      <c r="X39" s="85"/>
      <c r="Y39" s="85"/>
      <c r="Z39" s="85"/>
      <c r="AA39" s="85"/>
    </row>
    <row r="40" spans="1:27" s="1" customFormat="1" ht="15" x14ac:dyDescent="0.25">
      <c r="A40" s="160"/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</row>
    <row r="41" spans="1:27" s="1" customFormat="1" ht="15" x14ac:dyDescent="0.25">
      <c r="A41" s="160"/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</row>
    <row r="42" spans="1:27" s="1" customFormat="1" ht="15" x14ac:dyDescent="0.25">
      <c r="A42" s="160"/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</row>
    <row r="43" spans="1:27" s="1" customFormat="1" ht="15" x14ac:dyDescent="0.25">
      <c r="A43" s="160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</row>
    <row r="44" spans="1:27" s="1" customFormat="1" ht="18.75" x14ac:dyDescent="0.3">
      <c r="A44" s="160"/>
      <c r="B44" s="186" t="str">
        <f>'1. паспорт местоположение'!B54</f>
        <v>Главный инженер_______________________________ А.В. Горовой</v>
      </c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</row>
    <row r="45" spans="1:27" s="1" customFormat="1" ht="15" x14ac:dyDescent="0.25">
      <c r="A45" s="160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</row>
    <row r="46" spans="1:27" s="1" customFormat="1" ht="15" x14ac:dyDescent="0.25">
      <c r="A46" s="160"/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</row>
    <row r="47" spans="1:27" s="1" customFormat="1" ht="15" x14ac:dyDescent="0.25">
      <c r="A47" s="160"/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</row>
    <row r="48" spans="1:27" s="1" customFormat="1" ht="15" x14ac:dyDescent="0.25">
      <c r="A48" s="160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</row>
    <row r="100" spans="2:2" x14ac:dyDescent="0.25">
      <c r="B100" s="38" t="s">
        <v>349</v>
      </c>
    </row>
  </sheetData>
  <mergeCells count="27">
    <mergeCell ref="O21:P22"/>
    <mergeCell ref="F22:G22"/>
    <mergeCell ref="H22:I22"/>
    <mergeCell ref="B21:C22"/>
    <mergeCell ref="A5:AA5"/>
    <mergeCell ref="A15:AA15"/>
    <mergeCell ref="A9:AA9"/>
    <mergeCell ref="A12:AA12"/>
    <mergeCell ref="A10:AA10"/>
    <mergeCell ref="A7:AA7"/>
    <mergeCell ref="A13:AA13"/>
    <mergeCell ref="A16:AA16"/>
    <mergeCell ref="E18:Y18"/>
    <mergeCell ref="A21:A23"/>
    <mergeCell ref="D21:E22"/>
    <mergeCell ref="F21:I21"/>
    <mergeCell ref="A19:AA19"/>
    <mergeCell ref="T21:T22"/>
    <mergeCell ref="X21:Y21"/>
    <mergeCell ref="V21:W22"/>
    <mergeCell ref="Z21:AA21"/>
    <mergeCell ref="U21:U22"/>
    <mergeCell ref="J21:J22"/>
    <mergeCell ref="K21:L22"/>
    <mergeCell ref="M21:N22"/>
    <mergeCell ref="Q21:R22"/>
    <mergeCell ref="S21:S22"/>
  </mergeCells>
  <pageMargins left="0.78740157480314965" right="0.59055118110236227" top="0.78740157480314965" bottom="0.39370078740157483" header="0.19685039370078741" footer="0.19685039370078741"/>
  <pageSetup paperSize="9" scale="30" pageOrder="overThenDown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AC382"/>
  <sheetViews>
    <sheetView view="pageBreakPreview" topLeftCell="A28" zoomScale="90" zoomScaleNormal="100" zoomScaleSheetLayoutView="90" workbookViewId="0">
      <selection activeCell="C28" sqref="C28"/>
    </sheetView>
  </sheetViews>
  <sheetFormatPr defaultRowHeight="15" x14ac:dyDescent="0.25"/>
  <cols>
    <col min="1" max="1" width="6.140625" style="1" customWidth="1"/>
    <col min="2" max="2" width="53.5703125" style="1" customWidth="1"/>
    <col min="3" max="3" width="98.28515625" style="1" customWidth="1"/>
    <col min="4" max="4" width="38.5703125" style="145" customWidth="1"/>
    <col min="5" max="5" width="36.5703125" style="1" customWidth="1"/>
    <col min="6" max="6" width="20" style="1" customWidth="1"/>
    <col min="7" max="7" width="25.5703125" style="1" customWidth="1"/>
    <col min="8" max="8" width="16.42578125" style="1" customWidth="1"/>
    <col min="9" max="16384" width="9.140625" style="1"/>
  </cols>
  <sheetData>
    <row r="1" spans="1:29" s="10" customFormat="1" ht="18.75" customHeight="1" x14ac:dyDescent="0.2">
      <c r="A1" s="16"/>
      <c r="C1" s="33" t="s">
        <v>23</v>
      </c>
      <c r="D1" s="134"/>
      <c r="E1" s="14"/>
      <c r="F1" s="14"/>
    </row>
    <row r="2" spans="1:29" s="10" customFormat="1" ht="18.75" customHeight="1" x14ac:dyDescent="0.3">
      <c r="A2" s="16"/>
      <c r="C2" s="13" t="s">
        <v>8</v>
      </c>
      <c r="D2" s="134"/>
      <c r="E2" s="14"/>
      <c r="F2" s="14"/>
    </row>
    <row r="3" spans="1:29" s="10" customFormat="1" ht="18.75" x14ac:dyDescent="0.3">
      <c r="A3" s="15"/>
      <c r="C3" s="13" t="str">
        <f>'1. паспорт местоположение'!C3</f>
        <v>от «5» 05 2016 г. № 380</v>
      </c>
      <c r="D3" s="134"/>
      <c r="E3" s="14"/>
      <c r="F3" s="14"/>
    </row>
    <row r="4" spans="1:29" s="10" customFormat="1" ht="18.75" x14ac:dyDescent="0.3">
      <c r="A4" s="15"/>
      <c r="C4" s="13"/>
      <c r="D4" s="134"/>
      <c r="E4" s="14"/>
      <c r="F4" s="14"/>
    </row>
    <row r="5" spans="1:29" s="10" customFormat="1" ht="15.75" x14ac:dyDescent="0.2">
      <c r="A5" s="221" t="str">
        <f>'1. паспорт местоположение'!A5:C5</f>
        <v>Год раскрытия информации: 2026 год</v>
      </c>
      <c r="B5" s="221"/>
      <c r="C5" s="221"/>
      <c r="D5" s="135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</row>
    <row r="6" spans="1:29" s="10" customFormat="1" ht="18.75" x14ac:dyDescent="0.3">
      <c r="A6" s="15"/>
      <c r="D6" s="134"/>
      <c r="E6" s="14"/>
      <c r="F6" s="14"/>
      <c r="G6" s="13"/>
    </row>
    <row r="7" spans="1:29" s="10" customFormat="1" ht="18.75" x14ac:dyDescent="0.2">
      <c r="A7" s="225" t="s">
        <v>7</v>
      </c>
      <c r="B7" s="225"/>
      <c r="C7" s="225"/>
      <c r="D7" s="136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</row>
    <row r="8" spans="1:29" s="10" customFormat="1" ht="18.75" x14ac:dyDescent="0.2">
      <c r="A8" s="225"/>
      <c r="B8" s="225"/>
      <c r="C8" s="225"/>
      <c r="D8" s="137"/>
      <c r="E8" s="12"/>
      <c r="F8" s="12"/>
      <c r="G8" s="12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</row>
    <row r="9" spans="1:29" s="10" customFormat="1" ht="18.75" x14ac:dyDescent="0.2">
      <c r="A9" s="262" t="str">
        <f>'1. паспорт местоположение'!A9:C9</f>
        <v>АО "Электросети Кубани" -"Новороссийскэлектросеть"</v>
      </c>
      <c r="B9" s="262"/>
      <c r="C9" s="262"/>
      <c r="D9" s="138"/>
      <c r="E9" s="6"/>
      <c r="F9" s="6"/>
      <c r="G9" s="6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</row>
    <row r="10" spans="1:29" s="10" customFormat="1" ht="18.75" x14ac:dyDescent="0.2">
      <c r="A10" s="222" t="s">
        <v>6</v>
      </c>
      <c r="B10" s="222"/>
      <c r="C10" s="222"/>
      <c r="D10" s="139"/>
      <c r="E10" s="4"/>
      <c r="F10" s="4"/>
      <c r="G10" s="4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</row>
    <row r="11" spans="1:29" s="10" customFormat="1" ht="18.75" x14ac:dyDescent="0.2">
      <c r="A11" s="225"/>
      <c r="B11" s="225"/>
      <c r="C11" s="225"/>
      <c r="D11" s="137"/>
      <c r="E11" s="12"/>
      <c r="F11" s="12"/>
      <c r="G11" s="12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</row>
    <row r="12" spans="1:29" s="10" customFormat="1" ht="18.75" x14ac:dyDescent="0.2">
      <c r="A12" s="263" t="str">
        <f>IF('1. паспорт местоположение'!A12:C12="","",'1. паспорт местоположение'!A12:C12)</f>
        <v>P_N_Нр_24_ЛК150_7912</v>
      </c>
      <c r="B12" s="263"/>
      <c r="C12" s="263"/>
      <c r="D12" s="138"/>
      <c r="E12" s="6"/>
      <c r="F12" s="6"/>
      <c r="G12" s="6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</row>
    <row r="13" spans="1:29" s="10" customFormat="1" ht="18.75" x14ac:dyDescent="0.2">
      <c r="A13" s="222" t="s">
        <v>5</v>
      </c>
      <c r="B13" s="222"/>
      <c r="C13" s="222"/>
      <c r="D13" s="139"/>
      <c r="E13" s="4"/>
      <c r="F13" s="4"/>
      <c r="G13" s="4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</row>
    <row r="14" spans="1:29" s="7" customFormat="1" ht="15.75" customHeight="1" x14ac:dyDescent="0.2">
      <c r="A14" s="264"/>
      <c r="B14" s="264"/>
      <c r="C14" s="264"/>
      <c r="D14" s="140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</row>
    <row r="15" spans="1:29" s="2" customFormat="1" ht="33" customHeight="1" x14ac:dyDescent="0.2">
      <c r="A15" s="261" t="str">
        <f>'1. паспорт местоположение'!A15:C15</f>
        <v>Электроснабжение ЭПУ потребителей в соответствии с договором на ТП № 3-55-24-3481 г. Новороссийск</v>
      </c>
      <c r="B15" s="261"/>
      <c r="C15" s="261"/>
      <c r="D15" s="138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9" s="2" customFormat="1" ht="15" customHeight="1" x14ac:dyDescent="0.2">
      <c r="A16" s="222" t="s">
        <v>3</v>
      </c>
      <c r="B16" s="222"/>
      <c r="C16" s="222"/>
      <c r="D16" s="139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</row>
    <row r="17" spans="1:21" s="2" customFormat="1" ht="15" customHeight="1" x14ac:dyDescent="0.2">
      <c r="A17" s="249"/>
      <c r="B17" s="249"/>
      <c r="C17" s="249"/>
      <c r="D17" s="141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</row>
    <row r="18" spans="1:21" s="2" customFormat="1" ht="27.75" customHeight="1" x14ac:dyDescent="0.2">
      <c r="A18" s="223" t="s">
        <v>250</v>
      </c>
      <c r="B18" s="223"/>
      <c r="C18" s="223"/>
      <c r="D18" s="14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</row>
    <row r="19" spans="1:21" s="2" customFormat="1" ht="15" customHeight="1" x14ac:dyDescent="0.2">
      <c r="A19" s="4"/>
      <c r="B19" s="4"/>
      <c r="C19" s="4"/>
      <c r="D19" s="139"/>
      <c r="E19" s="4"/>
      <c r="F19" s="4"/>
      <c r="G19" s="4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</row>
    <row r="20" spans="1:21" s="2" customFormat="1" ht="39.75" customHeight="1" x14ac:dyDescent="0.2">
      <c r="A20" s="19" t="s">
        <v>2</v>
      </c>
      <c r="B20" s="32" t="s">
        <v>22</v>
      </c>
      <c r="C20" s="31" t="s">
        <v>21</v>
      </c>
      <c r="D20" s="143"/>
      <c r="E20" s="23"/>
      <c r="F20" s="23"/>
      <c r="G20" s="23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1"/>
      <c r="T20" s="21"/>
      <c r="U20" s="21"/>
    </row>
    <row r="21" spans="1:21" s="2" customFormat="1" ht="16.5" customHeight="1" x14ac:dyDescent="0.2">
      <c r="A21" s="31">
        <v>1</v>
      </c>
      <c r="B21" s="32">
        <v>2</v>
      </c>
      <c r="C21" s="31">
        <v>3</v>
      </c>
      <c r="D21" s="143"/>
      <c r="E21" s="23"/>
      <c r="F21" s="23"/>
      <c r="G21" s="23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1"/>
      <c r="T21" s="21"/>
      <c r="U21" s="21"/>
    </row>
    <row r="22" spans="1:21" s="2" customFormat="1" ht="45.75" customHeight="1" x14ac:dyDescent="0.2">
      <c r="A22" s="18" t="s">
        <v>20</v>
      </c>
      <c r="B22" s="25" t="s">
        <v>256</v>
      </c>
      <c r="C22" s="55" t="s">
        <v>348</v>
      </c>
      <c r="D22" s="143"/>
      <c r="E22" s="23"/>
      <c r="F22" s="22"/>
      <c r="G22" s="22"/>
      <c r="H22" s="22"/>
      <c r="I22" s="22"/>
      <c r="J22" s="22"/>
      <c r="K22" s="22"/>
      <c r="L22" s="22"/>
      <c r="M22" s="22"/>
      <c r="N22" s="22"/>
      <c r="O22" s="22"/>
      <c r="P22" s="22"/>
      <c r="Q22" s="21"/>
      <c r="R22" s="21"/>
      <c r="S22" s="21"/>
      <c r="T22" s="21"/>
      <c r="U22" s="21"/>
    </row>
    <row r="23" spans="1:21" ht="42.75" customHeight="1" x14ac:dyDescent="0.25">
      <c r="A23" s="18" t="s">
        <v>19</v>
      </c>
      <c r="B23" s="20" t="s">
        <v>16</v>
      </c>
      <c r="C23" s="31" t="s">
        <v>354</v>
      </c>
      <c r="D23" s="143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</row>
    <row r="24" spans="1:21" ht="63" customHeight="1" x14ac:dyDescent="0.25">
      <c r="A24" s="18" t="s">
        <v>18</v>
      </c>
      <c r="B24" s="20" t="s">
        <v>301</v>
      </c>
      <c r="C24" s="31" t="s">
        <v>355</v>
      </c>
      <c r="D24" s="144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</row>
    <row r="25" spans="1:21" ht="63" customHeight="1" x14ac:dyDescent="0.25">
      <c r="A25" s="18" t="s">
        <v>17</v>
      </c>
      <c r="B25" s="20" t="s">
        <v>268</v>
      </c>
      <c r="C25" s="31" t="s">
        <v>291</v>
      </c>
      <c r="D25" s="144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</row>
    <row r="26" spans="1:21" ht="42.75" customHeight="1" x14ac:dyDescent="0.25">
      <c r="A26" s="18" t="s">
        <v>15</v>
      </c>
      <c r="B26" s="20" t="s">
        <v>149</v>
      </c>
      <c r="C26" s="31" t="s">
        <v>308</v>
      </c>
      <c r="D26" s="144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</row>
    <row r="27" spans="1:21" ht="42.75" customHeight="1" x14ac:dyDescent="0.25">
      <c r="A27" s="18" t="s">
        <v>14</v>
      </c>
      <c r="B27" s="20" t="s">
        <v>257</v>
      </c>
      <c r="C27" s="31" t="str">
        <f>C22</f>
        <v>Выполнение условий тех. присоединения, подключение новых абонентов, повышение надежности и качества электроснабжения(№3-55-24-3481)</v>
      </c>
      <c r="D27" s="144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21" ht="42.75" customHeight="1" x14ac:dyDescent="0.25">
      <c r="A28" s="18" t="s">
        <v>12</v>
      </c>
      <c r="B28" s="20" t="s">
        <v>13</v>
      </c>
      <c r="C28" s="187"/>
      <c r="D28" s="144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</row>
    <row r="29" spans="1:21" ht="42.75" customHeight="1" x14ac:dyDescent="0.25">
      <c r="A29" s="18" t="s">
        <v>10</v>
      </c>
      <c r="B29" s="19" t="s">
        <v>11</v>
      </c>
      <c r="C29" s="187">
        <v>2026</v>
      </c>
      <c r="D29" s="144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</row>
    <row r="30" spans="1:21" ht="42.75" customHeight="1" x14ac:dyDescent="0.25">
      <c r="A30" s="18" t="s">
        <v>27</v>
      </c>
      <c r="B30" s="19" t="s">
        <v>9</v>
      </c>
      <c r="C30" s="31"/>
      <c r="D30" s="144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</row>
    <row r="31" spans="1:21" x14ac:dyDescent="0.25">
      <c r="A31" s="17"/>
      <c r="B31" s="17"/>
      <c r="C31" s="17"/>
      <c r="D31" s="144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</row>
    <row r="32" spans="1:21" x14ac:dyDescent="0.25">
      <c r="A32" s="17"/>
      <c r="B32" s="17"/>
      <c r="C32" s="17"/>
      <c r="D32" s="144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</row>
    <row r="33" spans="1:21" x14ac:dyDescent="0.25">
      <c r="A33" s="17"/>
      <c r="B33" s="17"/>
      <c r="C33" s="17"/>
      <c r="D33" s="144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</row>
    <row r="34" spans="1:21" ht="18.75" x14ac:dyDescent="0.3">
      <c r="A34" s="17"/>
      <c r="B34" s="186" t="str">
        <f>'1. паспорт местоположение'!B54</f>
        <v>Главный инженер_______________________________ А.В. Горовой</v>
      </c>
      <c r="C34" s="17"/>
      <c r="D34" s="144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</row>
    <row r="35" spans="1:21" x14ac:dyDescent="0.25">
      <c r="A35" s="17"/>
      <c r="B35" s="17"/>
      <c r="C35" s="17"/>
      <c r="D35" s="144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</row>
    <row r="36" spans="1:21" x14ac:dyDescent="0.25">
      <c r="A36" s="17"/>
      <c r="B36" s="17"/>
      <c r="C36" s="17"/>
      <c r="D36" s="144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</row>
    <row r="37" spans="1:21" x14ac:dyDescent="0.25">
      <c r="A37" s="17"/>
      <c r="B37" s="17"/>
      <c r="C37" s="17"/>
      <c r="D37" s="144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</row>
    <row r="38" spans="1:21" x14ac:dyDescent="0.25">
      <c r="A38" s="17"/>
      <c r="B38" s="17"/>
      <c r="C38" s="17"/>
      <c r="D38" s="144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</row>
    <row r="39" spans="1:21" x14ac:dyDescent="0.25">
      <c r="A39" s="17"/>
      <c r="B39" s="17"/>
      <c r="C39" s="17"/>
      <c r="D39" s="144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</row>
    <row r="40" spans="1:21" x14ac:dyDescent="0.25">
      <c r="A40" s="17"/>
      <c r="B40" s="17"/>
      <c r="C40" s="17"/>
      <c r="D40" s="144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</row>
    <row r="41" spans="1:21" x14ac:dyDescent="0.25">
      <c r="A41" s="17"/>
      <c r="B41" s="17"/>
      <c r="C41" s="17"/>
      <c r="D41" s="144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</row>
    <row r="42" spans="1:21" x14ac:dyDescent="0.25">
      <c r="A42" s="17"/>
      <c r="B42" s="17"/>
      <c r="C42" s="17"/>
      <c r="D42" s="144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</row>
    <row r="43" spans="1:21" x14ac:dyDescent="0.25">
      <c r="A43" s="17"/>
      <c r="B43" s="17"/>
      <c r="C43" s="17"/>
      <c r="D43" s="144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</row>
    <row r="44" spans="1:21" x14ac:dyDescent="0.25">
      <c r="A44" s="17"/>
      <c r="B44" s="17"/>
      <c r="C44" s="17"/>
      <c r="D44" s="144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</row>
    <row r="45" spans="1:21" x14ac:dyDescent="0.25">
      <c r="A45" s="17"/>
      <c r="B45" s="17"/>
      <c r="C45" s="17"/>
      <c r="D45" s="144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</row>
    <row r="46" spans="1:21" x14ac:dyDescent="0.25">
      <c r="A46" s="17"/>
      <c r="B46" s="17"/>
      <c r="C46" s="17"/>
      <c r="D46" s="144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</row>
    <row r="47" spans="1:21" x14ac:dyDescent="0.25">
      <c r="A47" s="17"/>
      <c r="B47" s="17"/>
      <c r="C47" s="17"/>
      <c r="D47" s="144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</row>
    <row r="48" spans="1:21" x14ac:dyDescent="0.25">
      <c r="A48" s="17"/>
      <c r="B48" s="17"/>
      <c r="C48" s="17"/>
      <c r="D48" s="144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</row>
    <row r="49" spans="1:21" x14ac:dyDescent="0.25">
      <c r="A49" s="17"/>
      <c r="B49" s="17"/>
      <c r="C49" s="17"/>
      <c r="D49" s="144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</row>
    <row r="50" spans="1:21" x14ac:dyDescent="0.25">
      <c r="A50" s="17"/>
      <c r="B50" s="17"/>
      <c r="C50" s="17"/>
      <c r="D50" s="144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</row>
    <row r="51" spans="1:21" x14ac:dyDescent="0.25">
      <c r="A51" s="17"/>
      <c r="B51" s="17"/>
      <c r="C51" s="17"/>
      <c r="D51" s="144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</row>
    <row r="52" spans="1:21" x14ac:dyDescent="0.25">
      <c r="A52" s="17"/>
      <c r="B52" s="17"/>
      <c r="C52" s="17"/>
      <c r="D52" s="144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</row>
    <row r="53" spans="1:21" x14ac:dyDescent="0.25">
      <c r="A53" s="17"/>
      <c r="B53" s="17"/>
      <c r="C53" s="17"/>
      <c r="D53" s="144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</row>
    <row r="54" spans="1:21" x14ac:dyDescent="0.25">
      <c r="A54" s="17"/>
      <c r="B54" s="17"/>
      <c r="C54" s="17"/>
      <c r="D54" s="144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</row>
    <row r="55" spans="1:21" x14ac:dyDescent="0.25">
      <c r="A55" s="17"/>
      <c r="B55" s="17"/>
      <c r="C55" s="17"/>
      <c r="D55" s="144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</row>
    <row r="56" spans="1:21" x14ac:dyDescent="0.25">
      <c r="A56" s="17"/>
      <c r="B56" s="17"/>
      <c r="C56" s="17"/>
      <c r="D56" s="144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</row>
    <row r="57" spans="1:21" x14ac:dyDescent="0.25">
      <c r="A57" s="17"/>
      <c r="B57" s="17"/>
      <c r="C57" s="17"/>
      <c r="D57" s="144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</row>
    <row r="58" spans="1:21" x14ac:dyDescent="0.25">
      <c r="A58" s="17"/>
      <c r="B58" s="17"/>
      <c r="C58" s="17"/>
      <c r="D58" s="144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</row>
    <row r="59" spans="1:21" x14ac:dyDescent="0.25">
      <c r="A59" s="17"/>
      <c r="B59" s="17"/>
      <c r="C59" s="17"/>
      <c r="D59" s="144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</row>
    <row r="60" spans="1:21" x14ac:dyDescent="0.25">
      <c r="A60" s="17"/>
      <c r="B60" s="17"/>
      <c r="C60" s="17"/>
      <c r="D60" s="144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</row>
    <row r="61" spans="1:21" x14ac:dyDescent="0.25">
      <c r="A61" s="17"/>
      <c r="B61" s="17"/>
      <c r="C61" s="17"/>
      <c r="D61" s="144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</row>
    <row r="62" spans="1:21" x14ac:dyDescent="0.25">
      <c r="A62" s="17"/>
      <c r="B62" s="17"/>
      <c r="C62" s="17"/>
      <c r="D62" s="144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</row>
    <row r="63" spans="1:21" x14ac:dyDescent="0.25">
      <c r="A63" s="17"/>
      <c r="B63" s="17"/>
      <c r="C63" s="17"/>
      <c r="D63" s="144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</row>
    <row r="64" spans="1:21" x14ac:dyDescent="0.25">
      <c r="A64" s="17"/>
      <c r="B64" s="17"/>
      <c r="C64" s="17"/>
      <c r="D64" s="144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</row>
    <row r="65" spans="1:21" x14ac:dyDescent="0.25">
      <c r="A65" s="17"/>
      <c r="B65" s="17"/>
      <c r="C65" s="17"/>
      <c r="D65" s="144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</row>
    <row r="66" spans="1:21" x14ac:dyDescent="0.25">
      <c r="A66" s="17"/>
      <c r="B66" s="17"/>
      <c r="C66" s="17"/>
      <c r="D66" s="144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</row>
    <row r="67" spans="1:21" x14ac:dyDescent="0.25">
      <c r="A67" s="17"/>
      <c r="B67" s="17"/>
      <c r="C67" s="17"/>
      <c r="D67" s="144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</row>
    <row r="68" spans="1:21" x14ac:dyDescent="0.25">
      <c r="A68" s="17"/>
      <c r="B68" s="17"/>
      <c r="C68" s="17"/>
      <c r="D68" s="144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</row>
    <row r="69" spans="1:21" x14ac:dyDescent="0.25">
      <c r="A69" s="17"/>
      <c r="B69" s="17"/>
      <c r="C69" s="17"/>
      <c r="D69" s="144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</row>
    <row r="70" spans="1:21" x14ac:dyDescent="0.25">
      <c r="A70" s="17"/>
      <c r="B70" s="17"/>
      <c r="C70" s="17"/>
      <c r="D70" s="144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</row>
    <row r="71" spans="1:21" x14ac:dyDescent="0.25">
      <c r="A71" s="17"/>
      <c r="B71" s="17"/>
      <c r="C71" s="17"/>
      <c r="D71" s="144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</row>
    <row r="72" spans="1:21" x14ac:dyDescent="0.25">
      <c r="A72" s="17"/>
      <c r="B72" s="17"/>
      <c r="C72" s="17"/>
      <c r="D72" s="144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</row>
    <row r="73" spans="1:21" x14ac:dyDescent="0.25">
      <c r="A73" s="17"/>
      <c r="B73" s="17"/>
      <c r="C73" s="17"/>
      <c r="D73" s="144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</row>
    <row r="74" spans="1:21" x14ac:dyDescent="0.25">
      <c r="A74" s="17"/>
      <c r="B74" s="17"/>
      <c r="C74" s="17"/>
      <c r="D74" s="144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</row>
    <row r="75" spans="1:21" x14ac:dyDescent="0.25">
      <c r="A75" s="17"/>
      <c r="B75" s="17"/>
      <c r="C75" s="17"/>
      <c r="D75" s="144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</row>
    <row r="76" spans="1:21" x14ac:dyDescent="0.25">
      <c r="A76" s="17"/>
      <c r="B76" s="17"/>
      <c r="C76" s="17"/>
      <c r="D76" s="144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</row>
    <row r="77" spans="1:21" x14ac:dyDescent="0.25">
      <c r="A77" s="17"/>
      <c r="B77" s="17"/>
      <c r="C77" s="17"/>
      <c r="D77" s="144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</row>
    <row r="78" spans="1:21" x14ac:dyDescent="0.25">
      <c r="A78" s="17"/>
      <c r="B78" s="17"/>
      <c r="C78" s="17"/>
      <c r="D78" s="144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</row>
    <row r="79" spans="1:21" x14ac:dyDescent="0.25">
      <c r="A79" s="17"/>
      <c r="B79" s="17"/>
      <c r="C79" s="17"/>
      <c r="D79" s="144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</row>
    <row r="80" spans="1:21" x14ac:dyDescent="0.25">
      <c r="A80" s="17"/>
      <c r="B80" s="17"/>
      <c r="C80" s="17"/>
      <c r="D80" s="144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</row>
    <row r="81" spans="1:21" x14ac:dyDescent="0.25">
      <c r="A81" s="17"/>
      <c r="B81" s="17"/>
      <c r="C81" s="17"/>
      <c r="D81" s="144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</row>
    <row r="82" spans="1:21" x14ac:dyDescent="0.25">
      <c r="A82" s="17"/>
      <c r="B82" s="17"/>
      <c r="C82" s="17"/>
      <c r="D82" s="144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</row>
    <row r="83" spans="1:21" x14ac:dyDescent="0.25">
      <c r="A83" s="17"/>
      <c r="B83" s="17"/>
      <c r="C83" s="17"/>
      <c r="D83" s="144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</row>
    <row r="84" spans="1:21" x14ac:dyDescent="0.25">
      <c r="A84" s="17"/>
      <c r="B84" s="17"/>
      <c r="C84" s="17"/>
      <c r="D84" s="144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</row>
    <row r="85" spans="1:21" x14ac:dyDescent="0.25">
      <c r="A85" s="17"/>
      <c r="B85" s="17"/>
      <c r="C85" s="17"/>
      <c r="D85" s="144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</row>
    <row r="86" spans="1:21" x14ac:dyDescent="0.25">
      <c r="A86" s="17"/>
      <c r="B86" s="17"/>
      <c r="C86" s="17"/>
      <c r="D86" s="144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</row>
    <row r="87" spans="1:21" x14ac:dyDescent="0.25">
      <c r="A87" s="17"/>
      <c r="B87" s="17"/>
      <c r="C87" s="17"/>
      <c r="D87" s="144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</row>
    <row r="88" spans="1:21" x14ac:dyDescent="0.25">
      <c r="A88" s="17"/>
      <c r="B88" s="17"/>
      <c r="C88" s="17"/>
      <c r="D88" s="144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</row>
    <row r="89" spans="1:21" x14ac:dyDescent="0.25">
      <c r="A89" s="17"/>
      <c r="B89" s="17"/>
      <c r="C89" s="17"/>
      <c r="D89" s="144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</row>
    <row r="90" spans="1:21" x14ac:dyDescent="0.25">
      <c r="A90" s="17"/>
      <c r="B90" s="17"/>
      <c r="C90" s="17"/>
      <c r="D90" s="144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</row>
    <row r="91" spans="1:21" x14ac:dyDescent="0.25">
      <c r="A91" s="17"/>
      <c r="B91" s="17"/>
      <c r="C91" s="17"/>
      <c r="D91" s="144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</row>
    <row r="92" spans="1:21" x14ac:dyDescent="0.25">
      <c r="A92" s="17"/>
      <c r="B92" s="17"/>
      <c r="C92" s="17"/>
      <c r="D92" s="144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</row>
    <row r="93" spans="1:21" x14ac:dyDescent="0.25">
      <c r="A93" s="17"/>
      <c r="B93" s="17"/>
      <c r="C93" s="17"/>
      <c r="D93" s="144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</row>
    <row r="94" spans="1:21" x14ac:dyDescent="0.25">
      <c r="A94" s="17"/>
      <c r="B94" s="17"/>
      <c r="C94" s="17"/>
      <c r="D94" s="144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</row>
    <row r="95" spans="1:21" x14ac:dyDescent="0.25">
      <c r="A95" s="17"/>
      <c r="B95" s="17"/>
      <c r="C95" s="17"/>
      <c r="D95" s="144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</row>
    <row r="96" spans="1:21" x14ac:dyDescent="0.25">
      <c r="A96" s="17"/>
      <c r="B96" s="17"/>
      <c r="C96" s="17"/>
      <c r="D96" s="144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</row>
    <row r="97" spans="1:21" x14ac:dyDescent="0.25">
      <c r="A97" s="17"/>
      <c r="B97" s="17"/>
      <c r="C97" s="17"/>
      <c r="D97" s="144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</row>
    <row r="98" spans="1:21" x14ac:dyDescent="0.25">
      <c r="A98" s="17"/>
      <c r="B98" s="17"/>
      <c r="C98" s="17"/>
      <c r="D98" s="144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</row>
    <row r="99" spans="1:21" x14ac:dyDescent="0.25">
      <c r="A99" s="17"/>
      <c r="B99" s="17"/>
      <c r="C99" s="17"/>
      <c r="D99" s="144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</row>
    <row r="100" spans="1:21" x14ac:dyDescent="0.25">
      <c r="A100" s="17"/>
      <c r="B100" s="17"/>
      <c r="C100" s="17"/>
      <c r="D100" s="144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</row>
    <row r="101" spans="1:21" x14ac:dyDescent="0.25">
      <c r="A101" s="17"/>
      <c r="B101" s="17"/>
      <c r="C101" s="17"/>
      <c r="D101" s="144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</row>
    <row r="102" spans="1:21" x14ac:dyDescent="0.25">
      <c r="A102" s="17"/>
      <c r="B102" s="17"/>
      <c r="C102" s="17"/>
      <c r="D102" s="144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</row>
    <row r="103" spans="1:21" x14ac:dyDescent="0.25">
      <c r="A103" s="17"/>
      <c r="B103" s="17"/>
      <c r="C103" s="17"/>
      <c r="D103" s="144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</row>
    <row r="104" spans="1:21" x14ac:dyDescent="0.25">
      <c r="A104" s="17"/>
      <c r="B104" s="17"/>
      <c r="C104" s="17"/>
      <c r="D104" s="144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</row>
    <row r="105" spans="1:21" x14ac:dyDescent="0.25">
      <c r="A105" s="17"/>
      <c r="B105" s="17"/>
      <c r="C105" s="17"/>
      <c r="D105" s="144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</row>
    <row r="106" spans="1:21" x14ac:dyDescent="0.25">
      <c r="A106" s="17"/>
      <c r="B106" s="17"/>
      <c r="C106" s="17"/>
      <c r="D106" s="144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</row>
    <row r="107" spans="1:21" x14ac:dyDescent="0.25">
      <c r="A107" s="17"/>
      <c r="B107" s="17"/>
      <c r="C107" s="17"/>
      <c r="D107" s="144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</row>
    <row r="108" spans="1:21" x14ac:dyDescent="0.25">
      <c r="A108" s="17"/>
      <c r="B108" s="17"/>
      <c r="C108" s="17"/>
      <c r="D108" s="144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</row>
    <row r="109" spans="1:21" x14ac:dyDescent="0.25">
      <c r="A109" s="17"/>
      <c r="B109" s="17"/>
      <c r="C109" s="17"/>
      <c r="D109" s="144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</row>
    <row r="110" spans="1:21" x14ac:dyDescent="0.25">
      <c r="A110" s="17"/>
      <c r="B110" s="17"/>
      <c r="C110" s="17"/>
      <c r="D110" s="144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</row>
    <row r="111" spans="1:21" x14ac:dyDescent="0.25">
      <c r="A111" s="17"/>
      <c r="B111" s="17"/>
      <c r="C111" s="17"/>
      <c r="D111" s="144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</row>
    <row r="112" spans="1:21" x14ac:dyDescent="0.25">
      <c r="A112" s="17"/>
      <c r="B112" s="17"/>
      <c r="C112" s="17"/>
      <c r="D112" s="144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</row>
    <row r="113" spans="1:21" x14ac:dyDescent="0.25">
      <c r="A113" s="17"/>
      <c r="B113" s="17"/>
      <c r="C113" s="17"/>
      <c r="D113" s="144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</row>
    <row r="114" spans="1:21" x14ac:dyDescent="0.25">
      <c r="A114" s="17"/>
      <c r="B114" s="17"/>
      <c r="C114" s="17"/>
      <c r="D114" s="144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</row>
    <row r="115" spans="1:21" x14ac:dyDescent="0.25">
      <c r="A115" s="17"/>
      <c r="B115" s="17"/>
      <c r="C115" s="17"/>
      <c r="D115" s="144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</row>
    <row r="116" spans="1:21" x14ac:dyDescent="0.25">
      <c r="A116" s="17"/>
      <c r="B116" s="17"/>
      <c r="C116" s="17"/>
      <c r="D116" s="144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</row>
    <row r="117" spans="1:21" x14ac:dyDescent="0.25">
      <c r="A117" s="17"/>
      <c r="B117" s="17"/>
      <c r="C117" s="17"/>
      <c r="D117" s="144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</row>
    <row r="118" spans="1:21" x14ac:dyDescent="0.25">
      <c r="A118" s="17"/>
      <c r="B118" s="17"/>
      <c r="C118" s="17"/>
      <c r="D118" s="144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</row>
    <row r="119" spans="1:21" x14ac:dyDescent="0.25">
      <c r="A119" s="17"/>
      <c r="B119" s="17"/>
      <c r="C119" s="17"/>
      <c r="D119" s="144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</row>
    <row r="120" spans="1:21" x14ac:dyDescent="0.25">
      <c r="A120" s="17"/>
      <c r="B120" s="17"/>
      <c r="C120" s="17"/>
      <c r="D120" s="144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</row>
    <row r="121" spans="1:21" x14ac:dyDescent="0.25">
      <c r="A121" s="17"/>
      <c r="B121" s="17"/>
      <c r="C121" s="17"/>
      <c r="D121" s="144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</row>
    <row r="122" spans="1:21" x14ac:dyDescent="0.25">
      <c r="A122" s="17"/>
      <c r="B122" s="17"/>
      <c r="C122" s="17"/>
      <c r="D122" s="144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</row>
    <row r="123" spans="1:21" x14ac:dyDescent="0.25">
      <c r="A123" s="17"/>
      <c r="B123" s="17"/>
      <c r="C123" s="17"/>
      <c r="D123" s="144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</row>
    <row r="124" spans="1:21" x14ac:dyDescent="0.25">
      <c r="A124" s="17"/>
      <c r="B124" s="17"/>
      <c r="C124" s="17"/>
      <c r="D124" s="144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</row>
    <row r="125" spans="1:21" x14ac:dyDescent="0.25">
      <c r="A125" s="17"/>
      <c r="B125" s="17"/>
      <c r="C125" s="17"/>
      <c r="D125" s="144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</row>
    <row r="126" spans="1:21" x14ac:dyDescent="0.25">
      <c r="A126" s="17"/>
      <c r="B126" s="17"/>
      <c r="C126" s="17"/>
      <c r="D126" s="144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</row>
    <row r="127" spans="1:21" x14ac:dyDescent="0.25">
      <c r="A127" s="17"/>
      <c r="B127" s="17"/>
      <c r="C127" s="17"/>
      <c r="D127" s="144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</row>
    <row r="128" spans="1:21" x14ac:dyDescent="0.25">
      <c r="A128" s="17"/>
      <c r="B128" s="17"/>
      <c r="C128" s="17"/>
      <c r="D128" s="144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</row>
    <row r="129" spans="1:21" x14ac:dyDescent="0.25">
      <c r="A129" s="17"/>
      <c r="B129" s="17"/>
      <c r="C129" s="17"/>
      <c r="D129" s="144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</row>
    <row r="130" spans="1:21" x14ac:dyDescent="0.25">
      <c r="A130" s="17"/>
      <c r="B130" s="17"/>
      <c r="C130" s="17"/>
      <c r="D130" s="144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</row>
    <row r="131" spans="1:21" x14ac:dyDescent="0.25">
      <c r="A131" s="17"/>
      <c r="B131" s="17"/>
      <c r="C131" s="17"/>
      <c r="D131" s="144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</row>
    <row r="132" spans="1:21" x14ac:dyDescent="0.25">
      <c r="A132" s="17"/>
      <c r="B132" s="17"/>
      <c r="C132" s="17"/>
      <c r="D132" s="144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</row>
    <row r="133" spans="1:21" x14ac:dyDescent="0.25">
      <c r="A133" s="17"/>
      <c r="B133" s="17"/>
      <c r="C133" s="17"/>
      <c r="D133" s="144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</row>
    <row r="134" spans="1:21" x14ac:dyDescent="0.25">
      <c r="A134" s="17"/>
      <c r="B134" s="17"/>
      <c r="C134" s="17"/>
      <c r="D134" s="144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</row>
    <row r="135" spans="1:21" x14ac:dyDescent="0.25">
      <c r="A135" s="17"/>
      <c r="B135" s="17"/>
      <c r="C135" s="17"/>
      <c r="D135" s="144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</row>
    <row r="136" spans="1:21" x14ac:dyDescent="0.25">
      <c r="A136" s="17"/>
      <c r="B136" s="17"/>
      <c r="C136" s="17"/>
      <c r="D136" s="144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</row>
    <row r="137" spans="1:21" x14ac:dyDescent="0.25">
      <c r="A137" s="17"/>
      <c r="B137" s="17"/>
      <c r="C137" s="17"/>
      <c r="D137" s="144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</row>
    <row r="138" spans="1:21" x14ac:dyDescent="0.25">
      <c r="A138" s="17"/>
      <c r="B138" s="17"/>
      <c r="C138" s="17"/>
      <c r="D138" s="144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</row>
    <row r="139" spans="1:21" x14ac:dyDescent="0.25">
      <c r="A139" s="17"/>
      <c r="B139" s="17"/>
      <c r="C139" s="17"/>
      <c r="D139" s="144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</row>
    <row r="140" spans="1:21" x14ac:dyDescent="0.25">
      <c r="A140" s="17"/>
      <c r="B140" s="17"/>
      <c r="C140" s="17"/>
      <c r="D140" s="144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</row>
    <row r="141" spans="1:21" x14ac:dyDescent="0.25">
      <c r="A141" s="17"/>
      <c r="B141" s="17"/>
      <c r="C141" s="17"/>
      <c r="D141" s="144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</row>
    <row r="142" spans="1:21" x14ac:dyDescent="0.25">
      <c r="A142" s="17"/>
      <c r="B142" s="17"/>
      <c r="C142" s="17"/>
      <c r="D142" s="144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</row>
    <row r="143" spans="1:21" x14ac:dyDescent="0.25">
      <c r="A143" s="17"/>
      <c r="B143" s="17"/>
      <c r="C143" s="17"/>
      <c r="D143" s="144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</row>
    <row r="144" spans="1:21" x14ac:dyDescent="0.25">
      <c r="A144" s="17"/>
      <c r="B144" s="17"/>
      <c r="C144" s="17"/>
      <c r="D144" s="144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</row>
    <row r="145" spans="1:21" x14ac:dyDescent="0.25">
      <c r="A145" s="17"/>
      <c r="B145" s="17"/>
      <c r="C145" s="17"/>
      <c r="D145" s="144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</row>
    <row r="146" spans="1:21" x14ac:dyDescent="0.25">
      <c r="A146" s="17"/>
      <c r="B146" s="17"/>
      <c r="C146" s="17"/>
      <c r="D146" s="144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</row>
    <row r="147" spans="1:21" x14ac:dyDescent="0.25">
      <c r="A147" s="17"/>
      <c r="B147" s="17"/>
      <c r="C147" s="17"/>
      <c r="D147" s="144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</row>
    <row r="148" spans="1:21" x14ac:dyDescent="0.25">
      <c r="A148" s="17"/>
      <c r="B148" s="17"/>
      <c r="C148" s="17"/>
      <c r="D148" s="144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</row>
    <row r="149" spans="1:21" x14ac:dyDescent="0.25">
      <c r="A149" s="17"/>
      <c r="B149" s="17"/>
      <c r="C149" s="17"/>
      <c r="D149" s="144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</row>
    <row r="150" spans="1:21" x14ac:dyDescent="0.25">
      <c r="A150" s="17"/>
      <c r="B150" s="17"/>
      <c r="C150" s="17"/>
      <c r="D150" s="144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</row>
    <row r="151" spans="1:21" x14ac:dyDescent="0.25">
      <c r="A151" s="17"/>
      <c r="B151" s="17"/>
      <c r="C151" s="17"/>
      <c r="D151" s="144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</row>
    <row r="152" spans="1:21" x14ac:dyDescent="0.25">
      <c r="A152" s="17"/>
      <c r="B152" s="17"/>
      <c r="C152" s="17"/>
      <c r="D152" s="144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</row>
    <row r="153" spans="1:21" x14ac:dyDescent="0.25">
      <c r="A153" s="17"/>
      <c r="B153" s="17"/>
      <c r="C153" s="17"/>
      <c r="D153" s="144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</row>
    <row r="154" spans="1:21" x14ac:dyDescent="0.25">
      <c r="A154" s="17"/>
      <c r="B154" s="17"/>
      <c r="C154" s="17"/>
      <c r="D154" s="144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</row>
    <row r="155" spans="1:21" x14ac:dyDescent="0.25">
      <c r="A155" s="17"/>
      <c r="B155" s="17"/>
      <c r="C155" s="17"/>
      <c r="D155" s="144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</row>
    <row r="156" spans="1:21" x14ac:dyDescent="0.25">
      <c r="A156" s="17"/>
      <c r="B156" s="17"/>
      <c r="C156" s="17"/>
      <c r="D156" s="144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</row>
    <row r="157" spans="1:21" x14ac:dyDescent="0.25">
      <c r="A157" s="17"/>
      <c r="B157" s="17"/>
      <c r="C157" s="17"/>
      <c r="D157" s="144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</row>
    <row r="158" spans="1:21" x14ac:dyDescent="0.25">
      <c r="A158" s="17"/>
      <c r="B158" s="17"/>
      <c r="C158" s="17"/>
      <c r="D158" s="144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</row>
    <row r="159" spans="1:21" x14ac:dyDescent="0.25">
      <c r="A159" s="17"/>
      <c r="B159" s="17"/>
      <c r="C159" s="17"/>
      <c r="D159" s="144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</row>
    <row r="160" spans="1:21" x14ac:dyDescent="0.25">
      <c r="A160" s="17"/>
      <c r="B160" s="17"/>
      <c r="C160" s="17"/>
      <c r="D160" s="144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</row>
    <row r="161" spans="1:21" x14ac:dyDescent="0.25">
      <c r="A161" s="17"/>
      <c r="B161" s="17"/>
      <c r="C161" s="17"/>
      <c r="D161" s="144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</row>
    <row r="162" spans="1:21" x14ac:dyDescent="0.25">
      <c r="A162" s="17"/>
      <c r="B162" s="17"/>
      <c r="C162" s="17"/>
      <c r="D162" s="144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</row>
    <row r="163" spans="1:21" x14ac:dyDescent="0.25">
      <c r="A163" s="17"/>
      <c r="B163" s="17"/>
      <c r="C163" s="17"/>
      <c r="D163" s="144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</row>
    <row r="164" spans="1:21" x14ac:dyDescent="0.25">
      <c r="A164" s="17"/>
      <c r="B164" s="17"/>
      <c r="C164" s="17"/>
      <c r="D164" s="144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</row>
    <row r="165" spans="1:21" x14ac:dyDescent="0.25">
      <c r="A165" s="17"/>
      <c r="B165" s="17"/>
      <c r="C165" s="17"/>
      <c r="D165" s="144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</row>
    <row r="166" spans="1:21" x14ac:dyDescent="0.25">
      <c r="A166" s="17"/>
      <c r="B166" s="17"/>
      <c r="C166" s="17"/>
      <c r="D166" s="144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</row>
    <row r="167" spans="1:21" x14ac:dyDescent="0.25">
      <c r="A167" s="17"/>
      <c r="B167" s="17"/>
      <c r="C167" s="17"/>
      <c r="D167" s="144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</row>
    <row r="168" spans="1:21" x14ac:dyDescent="0.25">
      <c r="A168" s="17"/>
      <c r="B168" s="17"/>
      <c r="C168" s="17"/>
      <c r="D168" s="144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</row>
    <row r="169" spans="1:21" x14ac:dyDescent="0.25">
      <c r="A169" s="17"/>
      <c r="B169" s="17"/>
      <c r="C169" s="17"/>
      <c r="D169" s="144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</row>
    <row r="170" spans="1:21" x14ac:dyDescent="0.25">
      <c r="A170" s="17"/>
      <c r="B170" s="17"/>
      <c r="C170" s="17"/>
      <c r="D170" s="144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</row>
    <row r="171" spans="1:21" x14ac:dyDescent="0.25">
      <c r="A171" s="17"/>
      <c r="B171" s="17"/>
      <c r="C171" s="17"/>
      <c r="D171" s="144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</row>
    <row r="172" spans="1:21" x14ac:dyDescent="0.25">
      <c r="A172" s="17"/>
      <c r="B172" s="17"/>
      <c r="C172" s="17"/>
      <c r="D172" s="144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</row>
    <row r="173" spans="1:21" x14ac:dyDescent="0.25">
      <c r="A173" s="17"/>
      <c r="B173" s="17"/>
      <c r="C173" s="17"/>
      <c r="D173" s="144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</row>
    <row r="174" spans="1:21" x14ac:dyDescent="0.25">
      <c r="A174" s="17"/>
      <c r="B174" s="17"/>
      <c r="C174" s="17"/>
      <c r="D174" s="144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</row>
    <row r="175" spans="1:21" x14ac:dyDescent="0.25">
      <c r="A175" s="17"/>
      <c r="B175" s="17"/>
      <c r="C175" s="17"/>
      <c r="D175" s="144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</row>
    <row r="176" spans="1:21" x14ac:dyDescent="0.25">
      <c r="A176" s="17"/>
      <c r="B176" s="17"/>
      <c r="C176" s="17"/>
      <c r="D176" s="144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</row>
    <row r="177" spans="1:21" x14ac:dyDescent="0.25">
      <c r="A177" s="17"/>
      <c r="B177" s="17"/>
      <c r="C177" s="17"/>
      <c r="D177" s="144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</row>
    <row r="178" spans="1:21" x14ac:dyDescent="0.25">
      <c r="A178" s="17"/>
      <c r="B178" s="17"/>
      <c r="C178" s="17"/>
      <c r="D178" s="144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</row>
    <row r="179" spans="1:21" x14ac:dyDescent="0.25">
      <c r="A179" s="17"/>
      <c r="B179" s="17"/>
      <c r="C179" s="17"/>
      <c r="D179" s="144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</row>
    <row r="180" spans="1:21" x14ac:dyDescent="0.25">
      <c r="A180" s="17"/>
      <c r="B180" s="17"/>
      <c r="C180" s="17"/>
      <c r="D180" s="144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</row>
    <row r="181" spans="1:21" x14ac:dyDescent="0.25">
      <c r="A181" s="17"/>
      <c r="B181" s="17"/>
      <c r="C181" s="17"/>
      <c r="D181" s="144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</row>
    <row r="182" spans="1:21" x14ac:dyDescent="0.25">
      <c r="A182" s="17"/>
      <c r="B182" s="17"/>
      <c r="C182" s="17"/>
      <c r="D182" s="144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</row>
    <row r="183" spans="1:21" x14ac:dyDescent="0.25">
      <c r="A183" s="17"/>
      <c r="B183" s="17"/>
      <c r="C183" s="17"/>
      <c r="D183" s="144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</row>
    <row r="184" spans="1:21" x14ac:dyDescent="0.25">
      <c r="A184" s="17"/>
      <c r="B184" s="17"/>
      <c r="C184" s="17"/>
      <c r="D184" s="144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</row>
    <row r="185" spans="1:21" x14ac:dyDescent="0.25">
      <c r="A185" s="17"/>
      <c r="B185" s="17"/>
      <c r="C185" s="17"/>
      <c r="D185" s="144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</row>
    <row r="186" spans="1:21" x14ac:dyDescent="0.25">
      <c r="A186" s="17"/>
      <c r="B186" s="17"/>
      <c r="C186" s="17"/>
      <c r="D186" s="144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</row>
    <row r="187" spans="1:21" x14ac:dyDescent="0.25">
      <c r="A187" s="17"/>
      <c r="B187" s="17"/>
      <c r="C187" s="17"/>
      <c r="D187" s="144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</row>
    <row r="188" spans="1:21" x14ac:dyDescent="0.25">
      <c r="A188" s="17"/>
      <c r="B188" s="17"/>
      <c r="C188" s="17"/>
      <c r="D188" s="144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</row>
    <row r="189" spans="1:21" x14ac:dyDescent="0.25">
      <c r="A189" s="17"/>
      <c r="B189" s="17"/>
      <c r="C189" s="17"/>
      <c r="D189" s="144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</row>
    <row r="190" spans="1:21" x14ac:dyDescent="0.25">
      <c r="A190" s="17"/>
      <c r="B190" s="17"/>
      <c r="C190" s="17"/>
      <c r="D190" s="144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</row>
    <row r="191" spans="1:21" x14ac:dyDescent="0.25">
      <c r="A191" s="17"/>
      <c r="B191" s="17"/>
      <c r="C191" s="17"/>
      <c r="D191" s="144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</row>
    <row r="192" spans="1:21" x14ac:dyDescent="0.25">
      <c r="A192" s="17"/>
      <c r="B192" s="17"/>
      <c r="C192" s="17"/>
      <c r="D192" s="144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</row>
    <row r="193" spans="1:21" x14ac:dyDescent="0.25">
      <c r="A193" s="17"/>
      <c r="B193" s="17"/>
      <c r="C193" s="17"/>
      <c r="D193" s="144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</row>
    <row r="194" spans="1:21" x14ac:dyDescent="0.25">
      <c r="A194" s="17"/>
      <c r="B194" s="17"/>
      <c r="C194" s="17"/>
      <c r="D194" s="144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</row>
    <row r="195" spans="1:21" x14ac:dyDescent="0.25">
      <c r="A195" s="17"/>
      <c r="B195" s="17"/>
      <c r="C195" s="17"/>
      <c r="D195" s="144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</row>
    <row r="196" spans="1:21" x14ac:dyDescent="0.25">
      <c r="A196" s="17"/>
      <c r="B196" s="17"/>
      <c r="C196" s="17"/>
      <c r="D196" s="144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</row>
    <row r="197" spans="1:21" x14ac:dyDescent="0.25">
      <c r="A197" s="17"/>
      <c r="B197" s="17"/>
      <c r="C197" s="17"/>
      <c r="D197" s="144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</row>
    <row r="198" spans="1:21" x14ac:dyDescent="0.25">
      <c r="A198" s="17"/>
      <c r="B198" s="17"/>
      <c r="C198" s="17"/>
      <c r="D198" s="144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</row>
    <row r="199" spans="1:21" x14ac:dyDescent="0.25">
      <c r="A199" s="17"/>
      <c r="B199" s="17"/>
      <c r="C199" s="17"/>
      <c r="D199" s="144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</row>
    <row r="200" spans="1:21" x14ac:dyDescent="0.25">
      <c r="A200" s="17"/>
      <c r="B200" s="17"/>
      <c r="C200" s="17"/>
      <c r="D200" s="144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</row>
    <row r="201" spans="1:21" x14ac:dyDescent="0.25">
      <c r="A201" s="17"/>
      <c r="B201" s="17"/>
      <c r="C201" s="17"/>
      <c r="D201" s="144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</row>
    <row r="202" spans="1:21" x14ac:dyDescent="0.25">
      <c r="A202" s="17"/>
      <c r="B202" s="17"/>
      <c r="C202" s="17"/>
      <c r="D202" s="144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</row>
    <row r="203" spans="1:21" x14ac:dyDescent="0.25">
      <c r="A203" s="17"/>
      <c r="B203" s="17"/>
      <c r="C203" s="17"/>
      <c r="D203" s="144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</row>
    <row r="204" spans="1:21" x14ac:dyDescent="0.25">
      <c r="A204" s="17"/>
      <c r="B204" s="17"/>
      <c r="C204" s="17"/>
      <c r="D204" s="144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</row>
    <row r="205" spans="1:21" x14ac:dyDescent="0.25">
      <c r="A205" s="17"/>
      <c r="B205" s="17"/>
      <c r="C205" s="17"/>
      <c r="D205" s="144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</row>
    <row r="206" spans="1:21" x14ac:dyDescent="0.25">
      <c r="A206" s="17"/>
      <c r="B206" s="17"/>
      <c r="C206" s="17"/>
      <c r="D206" s="144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</row>
    <row r="207" spans="1:21" x14ac:dyDescent="0.25">
      <c r="A207" s="17"/>
      <c r="B207" s="17"/>
      <c r="C207" s="17"/>
      <c r="D207" s="144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</row>
    <row r="208" spans="1:21" x14ac:dyDescent="0.25">
      <c r="A208" s="17"/>
      <c r="B208" s="17"/>
      <c r="C208" s="17"/>
      <c r="D208" s="144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</row>
    <row r="209" spans="1:21" x14ac:dyDescent="0.25">
      <c r="A209" s="17"/>
      <c r="B209" s="17"/>
      <c r="C209" s="17"/>
      <c r="D209" s="144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</row>
    <row r="210" spans="1:21" x14ac:dyDescent="0.25">
      <c r="A210" s="17"/>
      <c r="B210" s="17"/>
      <c r="C210" s="17"/>
      <c r="D210" s="144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</row>
    <row r="211" spans="1:21" x14ac:dyDescent="0.25">
      <c r="A211" s="17"/>
      <c r="B211" s="17"/>
      <c r="C211" s="17"/>
      <c r="D211" s="144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</row>
    <row r="212" spans="1:21" x14ac:dyDescent="0.25">
      <c r="A212" s="17"/>
      <c r="B212" s="17"/>
      <c r="C212" s="17"/>
      <c r="D212" s="144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</row>
    <row r="213" spans="1:21" x14ac:dyDescent="0.25">
      <c r="A213" s="17"/>
      <c r="B213" s="17"/>
      <c r="C213" s="17"/>
      <c r="D213" s="144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</row>
    <row r="214" spans="1:21" x14ac:dyDescent="0.25">
      <c r="A214" s="17"/>
      <c r="B214" s="17"/>
      <c r="C214" s="17"/>
      <c r="D214" s="144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</row>
    <row r="215" spans="1:21" x14ac:dyDescent="0.25">
      <c r="A215" s="17"/>
      <c r="B215" s="17"/>
      <c r="C215" s="17"/>
      <c r="D215" s="144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</row>
    <row r="216" spans="1:21" x14ac:dyDescent="0.25">
      <c r="A216" s="17"/>
      <c r="B216" s="17"/>
      <c r="C216" s="17"/>
      <c r="D216" s="144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</row>
    <row r="217" spans="1:21" x14ac:dyDescent="0.25">
      <c r="A217" s="17"/>
      <c r="B217" s="17"/>
      <c r="C217" s="17"/>
      <c r="D217" s="144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</row>
    <row r="218" spans="1:21" x14ac:dyDescent="0.25">
      <c r="A218" s="17"/>
      <c r="B218" s="17"/>
      <c r="C218" s="17"/>
      <c r="D218" s="144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</row>
    <row r="219" spans="1:21" x14ac:dyDescent="0.25">
      <c r="A219" s="17"/>
      <c r="B219" s="17"/>
      <c r="C219" s="17"/>
      <c r="D219" s="144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</row>
    <row r="220" spans="1:21" x14ac:dyDescent="0.25">
      <c r="A220" s="17"/>
      <c r="B220" s="17"/>
      <c r="C220" s="17"/>
      <c r="D220" s="144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</row>
    <row r="221" spans="1:21" x14ac:dyDescent="0.25">
      <c r="A221" s="17"/>
      <c r="B221" s="17"/>
      <c r="C221" s="17"/>
      <c r="D221" s="144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</row>
    <row r="222" spans="1:21" x14ac:dyDescent="0.25">
      <c r="A222" s="17"/>
      <c r="B222" s="17"/>
      <c r="C222" s="17"/>
      <c r="D222" s="144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</row>
    <row r="223" spans="1:21" x14ac:dyDescent="0.25">
      <c r="A223" s="17"/>
      <c r="B223" s="17"/>
      <c r="C223" s="17"/>
      <c r="D223" s="144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</row>
    <row r="224" spans="1:21" x14ac:dyDescent="0.25">
      <c r="A224" s="17"/>
      <c r="B224" s="17"/>
      <c r="C224" s="17"/>
      <c r="D224" s="144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</row>
    <row r="225" spans="1:21" x14ac:dyDescent="0.25">
      <c r="A225" s="17"/>
      <c r="B225" s="17"/>
      <c r="C225" s="17"/>
      <c r="D225" s="144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</row>
    <row r="226" spans="1:21" x14ac:dyDescent="0.25">
      <c r="A226" s="17"/>
      <c r="B226" s="17"/>
      <c r="C226" s="17"/>
      <c r="D226" s="144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</row>
    <row r="227" spans="1:21" x14ac:dyDescent="0.25">
      <c r="A227" s="17"/>
      <c r="B227" s="17"/>
      <c r="C227" s="17"/>
      <c r="D227" s="144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</row>
    <row r="228" spans="1:21" x14ac:dyDescent="0.25">
      <c r="A228" s="17"/>
      <c r="B228" s="17"/>
      <c r="C228" s="17"/>
      <c r="D228" s="144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</row>
    <row r="229" spans="1:21" x14ac:dyDescent="0.25">
      <c r="A229" s="17"/>
      <c r="B229" s="17"/>
      <c r="C229" s="17"/>
      <c r="D229" s="144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</row>
    <row r="230" spans="1:21" x14ac:dyDescent="0.25">
      <c r="A230" s="17"/>
      <c r="B230" s="17"/>
      <c r="C230" s="17"/>
      <c r="D230" s="144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</row>
    <row r="231" spans="1:21" x14ac:dyDescent="0.25">
      <c r="A231" s="17"/>
      <c r="B231" s="17"/>
      <c r="C231" s="17"/>
      <c r="D231" s="144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</row>
    <row r="232" spans="1:21" x14ac:dyDescent="0.25">
      <c r="A232" s="17"/>
      <c r="B232" s="17"/>
      <c r="C232" s="17"/>
      <c r="D232" s="144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</row>
    <row r="233" spans="1:21" x14ac:dyDescent="0.25">
      <c r="A233" s="17"/>
      <c r="B233" s="17"/>
      <c r="C233" s="17"/>
      <c r="D233" s="144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</row>
    <row r="234" spans="1:21" x14ac:dyDescent="0.25">
      <c r="A234" s="17"/>
      <c r="B234" s="17"/>
      <c r="C234" s="17"/>
      <c r="D234" s="144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</row>
    <row r="235" spans="1:21" x14ac:dyDescent="0.25">
      <c r="A235" s="17"/>
      <c r="B235" s="17"/>
      <c r="C235" s="17"/>
      <c r="D235" s="144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</row>
    <row r="236" spans="1:21" x14ac:dyDescent="0.25">
      <c r="A236" s="17"/>
      <c r="B236" s="17"/>
      <c r="C236" s="17"/>
      <c r="D236" s="144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</row>
    <row r="237" spans="1:21" x14ac:dyDescent="0.25">
      <c r="A237" s="17"/>
      <c r="B237" s="17"/>
      <c r="C237" s="17"/>
      <c r="D237" s="144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</row>
    <row r="238" spans="1:21" x14ac:dyDescent="0.25">
      <c r="A238" s="17"/>
      <c r="B238" s="17"/>
      <c r="C238" s="17"/>
      <c r="D238" s="144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</row>
    <row r="239" spans="1:21" x14ac:dyDescent="0.25">
      <c r="A239" s="17"/>
      <c r="B239" s="17"/>
      <c r="C239" s="17"/>
      <c r="D239" s="144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</row>
    <row r="240" spans="1:21" x14ac:dyDescent="0.25">
      <c r="A240" s="17"/>
      <c r="B240" s="17"/>
      <c r="C240" s="17"/>
      <c r="D240" s="144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</row>
    <row r="241" spans="1:21" x14ac:dyDescent="0.25">
      <c r="A241" s="17"/>
      <c r="B241" s="17"/>
      <c r="C241" s="17"/>
      <c r="D241" s="144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</row>
    <row r="242" spans="1:21" x14ac:dyDescent="0.25">
      <c r="A242" s="17"/>
      <c r="B242" s="17"/>
      <c r="C242" s="17"/>
      <c r="D242" s="144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</row>
    <row r="243" spans="1:21" x14ac:dyDescent="0.25">
      <c r="A243" s="17"/>
      <c r="B243" s="17"/>
      <c r="C243" s="17"/>
      <c r="D243" s="144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</row>
    <row r="244" spans="1:21" x14ac:dyDescent="0.25">
      <c r="A244" s="17"/>
      <c r="B244" s="17"/>
      <c r="C244" s="17"/>
      <c r="D244" s="144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</row>
    <row r="245" spans="1:21" x14ac:dyDescent="0.25">
      <c r="A245" s="17"/>
      <c r="B245" s="17"/>
      <c r="C245" s="17"/>
      <c r="D245" s="144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</row>
    <row r="246" spans="1:21" x14ac:dyDescent="0.25">
      <c r="A246" s="17"/>
      <c r="B246" s="17"/>
      <c r="C246" s="17"/>
      <c r="D246" s="144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</row>
    <row r="247" spans="1:21" x14ac:dyDescent="0.25">
      <c r="A247" s="17"/>
      <c r="B247" s="17"/>
      <c r="C247" s="17"/>
      <c r="D247" s="144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</row>
    <row r="248" spans="1:21" x14ac:dyDescent="0.25">
      <c r="A248" s="17"/>
      <c r="B248" s="17"/>
      <c r="C248" s="17"/>
      <c r="D248" s="144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</row>
    <row r="249" spans="1:21" x14ac:dyDescent="0.25">
      <c r="A249" s="17"/>
      <c r="B249" s="17"/>
      <c r="C249" s="17"/>
      <c r="D249" s="144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</row>
    <row r="250" spans="1:21" x14ac:dyDescent="0.25">
      <c r="A250" s="17"/>
      <c r="B250" s="17"/>
      <c r="C250" s="17"/>
      <c r="D250" s="144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</row>
    <row r="251" spans="1:21" x14ac:dyDescent="0.25">
      <c r="A251" s="17"/>
      <c r="B251" s="17"/>
      <c r="C251" s="17"/>
      <c r="D251" s="144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</row>
    <row r="252" spans="1:21" x14ac:dyDescent="0.25">
      <c r="A252" s="17"/>
      <c r="B252" s="17"/>
      <c r="C252" s="17"/>
      <c r="D252" s="144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</row>
    <row r="253" spans="1:21" x14ac:dyDescent="0.25">
      <c r="A253" s="17"/>
      <c r="B253" s="17"/>
      <c r="C253" s="17"/>
      <c r="D253" s="144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</row>
    <row r="254" spans="1:21" x14ac:dyDescent="0.25">
      <c r="A254" s="17"/>
      <c r="B254" s="17"/>
      <c r="C254" s="17"/>
      <c r="D254" s="144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</row>
    <row r="255" spans="1:21" x14ac:dyDescent="0.25">
      <c r="A255" s="17"/>
      <c r="B255" s="17"/>
      <c r="C255" s="17"/>
      <c r="D255" s="144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</row>
    <row r="256" spans="1:21" x14ac:dyDescent="0.25">
      <c r="A256" s="17"/>
      <c r="B256" s="17"/>
      <c r="C256" s="17"/>
      <c r="D256" s="144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</row>
    <row r="257" spans="1:21" x14ac:dyDescent="0.25">
      <c r="A257" s="17"/>
      <c r="B257" s="17"/>
      <c r="C257" s="17"/>
      <c r="D257" s="144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</row>
    <row r="258" spans="1:21" x14ac:dyDescent="0.25">
      <c r="A258" s="17"/>
      <c r="B258" s="17"/>
      <c r="C258" s="17"/>
      <c r="D258" s="144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</row>
    <row r="259" spans="1:21" x14ac:dyDescent="0.25">
      <c r="A259" s="17"/>
      <c r="B259" s="17"/>
      <c r="C259" s="17"/>
      <c r="D259" s="144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</row>
    <row r="260" spans="1:21" x14ac:dyDescent="0.25">
      <c r="A260" s="17"/>
      <c r="B260" s="17"/>
      <c r="C260" s="17"/>
      <c r="D260" s="144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</row>
    <row r="261" spans="1:21" x14ac:dyDescent="0.25">
      <c r="A261" s="17"/>
      <c r="B261" s="17"/>
      <c r="C261" s="17"/>
      <c r="D261" s="144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</row>
    <row r="262" spans="1:21" x14ac:dyDescent="0.25">
      <c r="A262" s="17"/>
      <c r="B262" s="17"/>
      <c r="C262" s="17"/>
      <c r="D262" s="144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</row>
    <row r="263" spans="1:21" x14ac:dyDescent="0.25">
      <c r="A263" s="17"/>
      <c r="B263" s="17"/>
      <c r="C263" s="17"/>
      <c r="D263" s="144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</row>
    <row r="264" spans="1:21" x14ac:dyDescent="0.25">
      <c r="A264" s="17"/>
      <c r="B264" s="17"/>
      <c r="C264" s="17"/>
      <c r="D264" s="144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</row>
    <row r="265" spans="1:21" x14ac:dyDescent="0.25">
      <c r="A265" s="17"/>
      <c r="B265" s="17"/>
      <c r="C265" s="17"/>
      <c r="D265" s="144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</row>
    <row r="266" spans="1:21" x14ac:dyDescent="0.25">
      <c r="A266" s="17"/>
      <c r="B266" s="17"/>
      <c r="C266" s="17"/>
      <c r="D266" s="144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</row>
    <row r="267" spans="1:21" x14ac:dyDescent="0.25">
      <c r="A267" s="17"/>
      <c r="B267" s="17"/>
      <c r="C267" s="17"/>
      <c r="D267" s="144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</row>
    <row r="268" spans="1:21" x14ac:dyDescent="0.25">
      <c r="A268" s="17"/>
      <c r="B268" s="17"/>
      <c r="C268" s="17"/>
      <c r="D268" s="144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</row>
    <row r="269" spans="1:21" x14ac:dyDescent="0.25">
      <c r="A269" s="17"/>
      <c r="B269" s="17"/>
      <c r="C269" s="17"/>
      <c r="D269" s="144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</row>
    <row r="270" spans="1:21" x14ac:dyDescent="0.25">
      <c r="A270" s="17"/>
      <c r="B270" s="17"/>
      <c r="C270" s="17"/>
      <c r="D270" s="144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</row>
    <row r="271" spans="1:21" x14ac:dyDescent="0.25">
      <c r="A271" s="17"/>
      <c r="B271" s="17"/>
      <c r="C271" s="17"/>
      <c r="D271" s="144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</row>
    <row r="272" spans="1:21" x14ac:dyDescent="0.25">
      <c r="A272" s="17"/>
      <c r="B272" s="17"/>
      <c r="C272" s="17"/>
      <c r="D272" s="144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</row>
    <row r="273" spans="1:21" x14ac:dyDescent="0.25">
      <c r="A273" s="17"/>
      <c r="B273" s="17"/>
      <c r="C273" s="17"/>
      <c r="D273" s="144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</row>
    <row r="274" spans="1:21" x14ac:dyDescent="0.25">
      <c r="A274" s="17"/>
      <c r="B274" s="17"/>
      <c r="C274" s="17"/>
      <c r="D274" s="144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</row>
    <row r="275" spans="1:21" x14ac:dyDescent="0.25">
      <c r="A275" s="17"/>
      <c r="B275" s="17"/>
      <c r="C275" s="17"/>
      <c r="D275" s="144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</row>
    <row r="276" spans="1:21" x14ac:dyDescent="0.25">
      <c r="A276" s="17"/>
      <c r="B276" s="17"/>
      <c r="C276" s="17"/>
      <c r="D276" s="144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</row>
    <row r="277" spans="1:21" x14ac:dyDescent="0.25">
      <c r="A277" s="17"/>
      <c r="B277" s="17"/>
      <c r="C277" s="17"/>
      <c r="D277" s="144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</row>
    <row r="278" spans="1:21" x14ac:dyDescent="0.25">
      <c r="A278" s="17"/>
      <c r="B278" s="17"/>
      <c r="C278" s="17"/>
      <c r="D278" s="144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</row>
    <row r="279" spans="1:21" x14ac:dyDescent="0.25">
      <c r="A279" s="17"/>
      <c r="B279" s="17"/>
      <c r="C279" s="17"/>
      <c r="D279" s="144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</row>
    <row r="280" spans="1:21" x14ac:dyDescent="0.25">
      <c r="A280" s="17"/>
      <c r="B280" s="17"/>
      <c r="C280" s="17"/>
      <c r="D280" s="144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</row>
    <row r="281" spans="1:21" x14ac:dyDescent="0.25">
      <c r="A281" s="17"/>
      <c r="B281" s="17"/>
      <c r="C281" s="17"/>
      <c r="D281" s="144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</row>
    <row r="282" spans="1:21" x14ac:dyDescent="0.25">
      <c r="A282" s="17"/>
      <c r="B282" s="17"/>
      <c r="C282" s="17"/>
      <c r="D282" s="144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</row>
    <row r="283" spans="1:21" x14ac:dyDescent="0.25">
      <c r="A283" s="17"/>
      <c r="B283" s="17"/>
      <c r="C283" s="17"/>
      <c r="D283" s="144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</row>
    <row r="284" spans="1:21" x14ac:dyDescent="0.25">
      <c r="A284" s="17"/>
      <c r="B284" s="17"/>
      <c r="C284" s="17"/>
      <c r="D284" s="144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</row>
    <row r="285" spans="1:21" x14ac:dyDescent="0.25">
      <c r="A285" s="17"/>
      <c r="B285" s="17"/>
      <c r="C285" s="17"/>
      <c r="D285" s="144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</row>
    <row r="286" spans="1:21" x14ac:dyDescent="0.25">
      <c r="A286" s="17"/>
      <c r="B286" s="17"/>
      <c r="C286" s="17"/>
      <c r="D286" s="144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</row>
    <row r="287" spans="1:21" x14ac:dyDescent="0.25">
      <c r="A287" s="17"/>
      <c r="B287" s="17"/>
      <c r="C287" s="17"/>
      <c r="D287" s="144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</row>
    <row r="288" spans="1:21" x14ac:dyDescent="0.25">
      <c r="A288" s="17"/>
      <c r="B288" s="17"/>
      <c r="C288" s="17"/>
      <c r="D288" s="144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</row>
    <row r="289" spans="1:21" x14ac:dyDescent="0.25">
      <c r="A289" s="17"/>
      <c r="B289" s="17"/>
      <c r="C289" s="17"/>
      <c r="D289" s="144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</row>
    <row r="290" spans="1:21" x14ac:dyDescent="0.25">
      <c r="A290" s="17"/>
      <c r="B290" s="17"/>
      <c r="C290" s="17"/>
      <c r="D290" s="144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</row>
    <row r="291" spans="1:21" x14ac:dyDescent="0.25">
      <c r="A291" s="17"/>
      <c r="B291" s="17"/>
      <c r="C291" s="17"/>
      <c r="D291" s="144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</row>
    <row r="292" spans="1:21" x14ac:dyDescent="0.25">
      <c r="A292" s="17"/>
      <c r="B292" s="17"/>
      <c r="C292" s="17"/>
      <c r="D292" s="144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</row>
    <row r="293" spans="1:21" x14ac:dyDescent="0.25">
      <c r="A293" s="17"/>
      <c r="B293" s="17"/>
      <c r="C293" s="17"/>
      <c r="D293" s="144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</row>
    <row r="294" spans="1:21" x14ac:dyDescent="0.25">
      <c r="A294" s="17"/>
      <c r="B294" s="17"/>
      <c r="C294" s="17"/>
      <c r="D294" s="144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</row>
    <row r="295" spans="1:21" x14ac:dyDescent="0.25">
      <c r="A295" s="17"/>
      <c r="B295" s="17"/>
      <c r="C295" s="17"/>
      <c r="D295" s="144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</row>
    <row r="296" spans="1:21" x14ac:dyDescent="0.25">
      <c r="A296" s="17"/>
      <c r="B296" s="17"/>
      <c r="C296" s="17"/>
      <c r="D296" s="144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</row>
    <row r="297" spans="1:21" x14ac:dyDescent="0.25">
      <c r="A297" s="17"/>
      <c r="B297" s="17"/>
      <c r="C297" s="17"/>
      <c r="D297" s="144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</row>
    <row r="298" spans="1:21" x14ac:dyDescent="0.25">
      <c r="A298" s="17"/>
      <c r="B298" s="17"/>
      <c r="C298" s="17"/>
      <c r="D298" s="144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</row>
    <row r="299" spans="1:21" x14ac:dyDescent="0.25">
      <c r="A299" s="17"/>
      <c r="B299" s="17"/>
      <c r="C299" s="17"/>
      <c r="D299" s="144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</row>
    <row r="300" spans="1:21" x14ac:dyDescent="0.25">
      <c r="A300" s="17"/>
      <c r="B300" s="17"/>
      <c r="C300" s="17"/>
      <c r="D300" s="144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</row>
    <row r="301" spans="1:21" x14ac:dyDescent="0.25">
      <c r="A301" s="17"/>
      <c r="B301" s="17"/>
      <c r="C301" s="17"/>
      <c r="D301" s="144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</row>
    <row r="302" spans="1:21" x14ac:dyDescent="0.25">
      <c r="A302" s="17"/>
      <c r="B302" s="17"/>
      <c r="C302" s="17"/>
      <c r="D302" s="144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</row>
    <row r="303" spans="1:21" x14ac:dyDescent="0.25">
      <c r="A303" s="17"/>
      <c r="B303" s="17"/>
      <c r="C303" s="17"/>
      <c r="D303" s="144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</row>
    <row r="304" spans="1:21" x14ac:dyDescent="0.25">
      <c r="A304" s="17"/>
      <c r="B304" s="17"/>
      <c r="C304" s="17"/>
      <c r="D304" s="144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</row>
    <row r="305" spans="1:21" x14ac:dyDescent="0.25">
      <c r="A305" s="17"/>
      <c r="B305" s="17"/>
      <c r="C305" s="17"/>
      <c r="D305" s="144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</row>
    <row r="306" spans="1:21" x14ac:dyDescent="0.25">
      <c r="A306" s="17"/>
      <c r="B306" s="17"/>
      <c r="C306" s="17"/>
      <c r="D306" s="144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</row>
    <row r="307" spans="1:21" x14ac:dyDescent="0.25">
      <c r="A307" s="17"/>
      <c r="B307" s="17"/>
      <c r="C307" s="17"/>
      <c r="D307" s="144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</row>
    <row r="308" spans="1:21" x14ac:dyDescent="0.25">
      <c r="A308" s="17"/>
      <c r="B308" s="17"/>
      <c r="C308" s="17"/>
      <c r="D308" s="144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</row>
    <row r="309" spans="1:21" x14ac:dyDescent="0.25">
      <c r="A309" s="17"/>
      <c r="B309" s="17"/>
      <c r="C309" s="17"/>
      <c r="D309" s="144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</row>
    <row r="310" spans="1:21" x14ac:dyDescent="0.25">
      <c r="A310" s="17"/>
      <c r="B310" s="17"/>
      <c r="C310" s="17"/>
      <c r="D310" s="144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</row>
    <row r="311" spans="1:21" x14ac:dyDescent="0.25">
      <c r="A311" s="17"/>
      <c r="B311" s="17"/>
      <c r="C311" s="17"/>
      <c r="D311" s="144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</row>
    <row r="312" spans="1:21" x14ac:dyDescent="0.25">
      <c r="A312" s="17"/>
      <c r="B312" s="17"/>
      <c r="C312" s="17"/>
      <c r="D312" s="144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</row>
    <row r="313" spans="1:21" x14ac:dyDescent="0.25">
      <c r="A313" s="17"/>
      <c r="B313" s="17"/>
      <c r="C313" s="17"/>
      <c r="D313" s="144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</row>
    <row r="314" spans="1:21" x14ac:dyDescent="0.25">
      <c r="A314" s="17"/>
      <c r="B314" s="17"/>
      <c r="C314" s="17"/>
      <c r="D314" s="144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</row>
    <row r="315" spans="1:21" x14ac:dyDescent="0.25">
      <c r="A315" s="17"/>
      <c r="B315" s="17"/>
      <c r="C315" s="17"/>
      <c r="D315" s="144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</row>
    <row r="316" spans="1:21" x14ac:dyDescent="0.25">
      <c r="A316" s="17"/>
      <c r="B316" s="17"/>
      <c r="C316" s="17"/>
      <c r="D316" s="144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</row>
    <row r="317" spans="1:21" x14ac:dyDescent="0.25">
      <c r="A317" s="17"/>
      <c r="B317" s="17"/>
      <c r="C317" s="17"/>
      <c r="D317" s="144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</row>
    <row r="318" spans="1:21" x14ac:dyDescent="0.25">
      <c r="A318" s="17"/>
      <c r="B318" s="17"/>
      <c r="C318" s="17"/>
      <c r="D318" s="144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</row>
    <row r="319" spans="1:21" x14ac:dyDescent="0.25">
      <c r="A319" s="17"/>
      <c r="B319" s="17"/>
      <c r="C319" s="17"/>
      <c r="D319" s="144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</row>
    <row r="320" spans="1:21" x14ac:dyDescent="0.25">
      <c r="A320" s="17"/>
      <c r="B320" s="17"/>
      <c r="C320" s="17"/>
      <c r="D320" s="144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</row>
    <row r="321" spans="1:21" x14ac:dyDescent="0.25">
      <c r="A321" s="17"/>
      <c r="B321" s="17"/>
      <c r="C321" s="17"/>
      <c r="D321" s="144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</row>
    <row r="322" spans="1:21" x14ac:dyDescent="0.25">
      <c r="A322" s="17"/>
      <c r="B322" s="17"/>
      <c r="C322" s="17"/>
      <c r="D322" s="144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</row>
    <row r="323" spans="1:21" x14ac:dyDescent="0.25">
      <c r="A323" s="17"/>
      <c r="B323" s="17"/>
      <c r="C323" s="17"/>
      <c r="D323" s="144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</row>
    <row r="324" spans="1:21" x14ac:dyDescent="0.25">
      <c r="A324" s="17"/>
      <c r="B324" s="17"/>
      <c r="C324" s="17"/>
      <c r="D324" s="144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</row>
    <row r="325" spans="1:21" x14ac:dyDescent="0.25">
      <c r="A325" s="17"/>
      <c r="B325" s="17"/>
      <c r="C325" s="17"/>
      <c r="D325" s="144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</row>
    <row r="326" spans="1:21" x14ac:dyDescent="0.25">
      <c r="A326" s="17"/>
      <c r="B326" s="17"/>
      <c r="C326" s="17"/>
      <c r="D326" s="144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</row>
    <row r="327" spans="1:21" x14ac:dyDescent="0.25">
      <c r="A327" s="17"/>
      <c r="B327" s="17"/>
      <c r="C327" s="17"/>
      <c r="D327" s="144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</row>
    <row r="328" spans="1:21" x14ac:dyDescent="0.25">
      <c r="A328" s="17"/>
      <c r="B328" s="17"/>
      <c r="C328" s="17"/>
      <c r="D328" s="144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</row>
    <row r="329" spans="1:21" x14ac:dyDescent="0.25">
      <c r="A329" s="17"/>
      <c r="B329" s="17"/>
      <c r="C329" s="17"/>
      <c r="D329" s="144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</row>
    <row r="330" spans="1:21" x14ac:dyDescent="0.25">
      <c r="A330" s="17"/>
      <c r="B330" s="17"/>
      <c r="C330" s="17"/>
      <c r="D330" s="144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</row>
    <row r="331" spans="1:21" x14ac:dyDescent="0.25">
      <c r="A331" s="17"/>
      <c r="B331" s="17"/>
      <c r="C331" s="17"/>
      <c r="D331" s="144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</row>
    <row r="332" spans="1:21" x14ac:dyDescent="0.25">
      <c r="A332" s="17"/>
      <c r="B332" s="17"/>
      <c r="C332" s="17"/>
      <c r="D332" s="144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</row>
    <row r="333" spans="1:21" x14ac:dyDescent="0.25">
      <c r="A333" s="17"/>
      <c r="B333" s="17"/>
      <c r="C333" s="17"/>
      <c r="D333" s="144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</row>
    <row r="334" spans="1:21" x14ac:dyDescent="0.25">
      <c r="A334" s="17"/>
      <c r="B334" s="17"/>
      <c r="C334" s="17"/>
      <c r="D334" s="144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</row>
    <row r="335" spans="1:21" x14ac:dyDescent="0.25">
      <c r="A335" s="17"/>
      <c r="B335" s="17"/>
      <c r="C335" s="17"/>
      <c r="D335" s="144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</row>
    <row r="336" spans="1:21" x14ac:dyDescent="0.25">
      <c r="A336" s="17"/>
      <c r="B336" s="17"/>
      <c r="C336" s="17"/>
      <c r="D336" s="144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</row>
    <row r="337" spans="1:21" x14ac:dyDescent="0.25">
      <c r="A337" s="17"/>
      <c r="B337" s="17"/>
      <c r="C337" s="17"/>
      <c r="D337" s="144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</row>
    <row r="338" spans="1:21" x14ac:dyDescent="0.25">
      <c r="A338" s="17"/>
      <c r="B338" s="17"/>
      <c r="C338" s="17"/>
      <c r="D338" s="144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</row>
    <row r="339" spans="1:21" x14ac:dyDescent="0.25">
      <c r="A339" s="17"/>
      <c r="B339" s="17"/>
      <c r="C339" s="17"/>
      <c r="D339" s="144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</row>
    <row r="340" spans="1:21" x14ac:dyDescent="0.25">
      <c r="A340" s="17"/>
      <c r="B340" s="17"/>
      <c r="C340" s="17"/>
      <c r="D340" s="144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</row>
    <row r="341" spans="1:21" x14ac:dyDescent="0.25">
      <c r="A341" s="17"/>
      <c r="B341" s="17"/>
      <c r="C341" s="17"/>
      <c r="D341" s="144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</row>
    <row r="342" spans="1:21" x14ac:dyDescent="0.25">
      <c r="A342" s="17"/>
      <c r="B342" s="17"/>
      <c r="C342" s="17"/>
      <c r="D342" s="144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</row>
    <row r="343" spans="1:21" x14ac:dyDescent="0.25">
      <c r="A343" s="17"/>
      <c r="B343" s="17"/>
      <c r="C343" s="17"/>
      <c r="D343" s="144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</row>
    <row r="344" spans="1:21" x14ac:dyDescent="0.25">
      <c r="A344" s="17"/>
      <c r="B344" s="17"/>
      <c r="C344" s="17"/>
      <c r="D344" s="144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</row>
    <row r="345" spans="1:21" x14ac:dyDescent="0.25">
      <c r="A345" s="17"/>
      <c r="B345" s="17"/>
      <c r="C345" s="17"/>
      <c r="D345" s="144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</row>
    <row r="346" spans="1:21" x14ac:dyDescent="0.25">
      <c r="A346" s="17"/>
      <c r="B346" s="17"/>
      <c r="C346" s="17"/>
      <c r="D346" s="144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</row>
    <row r="347" spans="1:21" x14ac:dyDescent="0.25">
      <c r="A347" s="17"/>
      <c r="B347" s="17"/>
      <c r="C347" s="17"/>
      <c r="D347" s="144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</row>
    <row r="348" spans="1:21" x14ac:dyDescent="0.25">
      <c r="A348" s="17"/>
      <c r="B348" s="17"/>
      <c r="C348" s="17"/>
      <c r="D348" s="144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</row>
    <row r="349" spans="1:21" x14ac:dyDescent="0.25">
      <c r="A349" s="17"/>
      <c r="B349" s="17"/>
      <c r="C349" s="17"/>
      <c r="D349" s="144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</row>
    <row r="350" spans="1:21" x14ac:dyDescent="0.25">
      <c r="A350" s="17"/>
      <c r="B350" s="17"/>
      <c r="C350" s="17"/>
      <c r="D350" s="144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</row>
    <row r="351" spans="1:21" x14ac:dyDescent="0.25">
      <c r="A351" s="17"/>
      <c r="B351" s="17"/>
      <c r="C351" s="17"/>
      <c r="D351" s="144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</row>
    <row r="352" spans="1:21" x14ac:dyDescent="0.25">
      <c r="A352" s="17"/>
      <c r="B352" s="17"/>
      <c r="C352" s="17"/>
      <c r="D352" s="144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</row>
    <row r="353" spans="1:21" x14ac:dyDescent="0.25">
      <c r="A353" s="17"/>
      <c r="B353" s="17"/>
      <c r="C353" s="17"/>
      <c r="D353" s="144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</row>
    <row r="354" spans="1:21" x14ac:dyDescent="0.25">
      <c r="A354" s="17"/>
      <c r="B354" s="17"/>
      <c r="C354" s="17"/>
      <c r="D354" s="144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</row>
    <row r="355" spans="1:21" x14ac:dyDescent="0.25">
      <c r="A355" s="17"/>
      <c r="B355" s="17"/>
      <c r="C355" s="17"/>
      <c r="D355" s="144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</row>
    <row r="356" spans="1:21" x14ac:dyDescent="0.25">
      <c r="A356" s="17"/>
      <c r="B356" s="17"/>
      <c r="C356" s="17"/>
      <c r="D356" s="144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</row>
    <row r="357" spans="1:21" x14ac:dyDescent="0.25">
      <c r="A357" s="17"/>
      <c r="B357" s="17"/>
      <c r="C357" s="17"/>
      <c r="D357" s="144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</row>
    <row r="358" spans="1:21" x14ac:dyDescent="0.25">
      <c r="A358" s="17"/>
      <c r="B358" s="17"/>
      <c r="C358" s="17"/>
      <c r="D358" s="144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</row>
    <row r="359" spans="1:21" x14ac:dyDescent="0.25">
      <c r="A359" s="17"/>
      <c r="B359" s="17"/>
      <c r="C359" s="17"/>
      <c r="D359" s="144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</row>
    <row r="360" spans="1:21" x14ac:dyDescent="0.25">
      <c r="A360" s="17"/>
      <c r="B360" s="17"/>
      <c r="C360" s="17"/>
      <c r="D360" s="144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</row>
    <row r="361" spans="1:21" x14ac:dyDescent="0.25">
      <c r="A361" s="17"/>
      <c r="B361" s="17"/>
      <c r="C361" s="17"/>
      <c r="D361" s="144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</row>
    <row r="362" spans="1:21" x14ac:dyDescent="0.25">
      <c r="A362" s="17"/>
      <c r="B362" s="17"/>
      <c r="C362" s="17"/>
      <c r="D362" s="144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</row>
    <row r="363" spans="1:21" x14ac:dyDescent="0.25">
      <c r="A363" s="17"/>
      <c r="B363" s="17"/>
      <c r="C363" s="17"/>
      <c r="D363" s="144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</row>
    <row r="364" spans="1:21" x14ac:dyDescent="0.25">
      <c r="A364" s="17"/>
      <c r="B364" s="17"/>
      <c r="C364" s="17"/>
      <c r="D364" s="144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</row>
    <row r="365" spans="1:21" x14ac:dyDescent="0.25">
      <c r="A365" s="17"/>
      <c r="B365" s="17"/>
      <c r="C365" s="17"/>
      <c r="D365" s="144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</row>
    <row r="366" spans="1:21" x14ac:dyDescent="0.25">
      <c r="A366" s="17"/>
      <c r="B366" s="17"/>
      <c r="C366" s="17"/>
      <c r="D366" s="144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</row>
    <row r="367" spans="1:21" x14ac:dyDescent="0.25">
      <c r="A367" s="17"/>
      <c r="B367" s="17"/>
      <c r="C367" s="17"/>
      <c r="D367" s="144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</row>
    <row r="368" spans="1:21" x14ac:dyDescent="0.25">
      <c r="A368" s="17"/>
      <c r="B368" s="17"/>
      <c r="C368" s="17"/>
      <c r="D368" s="144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</row>
    <row r="369" spans="1:21" x14ac:dyDescent="0.25">
      <c r="A369" s="17"/>
      <c r="B369" s="17"/>
      <c r="C369" s="17"/>
      <c r="D369" s="144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</row>
    <row r="370" spans="1:21" x14ac:dyDescent="0.25">
      <c r="A370" s="17"/>
      <c r="B370" s="17"/>
      <c r="C370" s="17"/>
      <c r="D370" s="144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</row>
    <row r="371" spans="1:21" x14ac:dyDescent="0.25">
      <c r="A371" s="17"/>
      <c r="B371" s="17"/>
      <c r="C371" s="17"/>
      <c r="D371" s="144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</row>
    <row r="372" spans="1:21" x14ac:dyDescent="0.25">
      <c r="A372" s="17"/>
      <c r="B372" s="17"/>
      <c r="C372" s="17"/>
      <c r="D372" s="144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</row>
    <row r="373" spans="1:21" x14ac:dyDescent="0.25">
      <c r="A373" s="17"/>
      <c r="B373" s="17"/>
      <c r="C373" s="17"/>
      <c r="D373" s="144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</row>
    <row r="374" spans="1:21" x14ac:dyDescent="0.25">
      <c r="A374" s="17"/>
      <c r="B374" s="17"/>
      <c r="C374" s="17"/>
      <c r="D374" s="144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</row>
    <row r="375" spans="1:21" x14ac:dyDescent="0.25">
      <c r="A375" s="17"/>
      <c r="B375" s="17"/>
      <c r="C375" s="17"/>
      <c r="D375" s="144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</row>
    <row r="376" spans="1:21" x14ac:dyDescent="0.25">
      <c r="A376" s="17"/>
      <c r="B376" s="17"/>
      <c r="C376" s="17"/>
      <c r="D376" s="144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</row>
    <row r="377" spans="1:21" x14ac:dyDescent="0.25">
      <c r="A377" s="17"/>
      <c r="B377" s="17"/>
      <c r="C377" s="17"/>
      <c r="D377" s="144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</row>
    <row r="378" spans="1:21" x14ac:dyDescent="0.25">
      <c r="A378" s="17"/>
      <c r="B378" s="17"/>
      <c r="C378" s="17"/>
      <c r="D378" s="144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</row>
    <row r="379" spans="1:21" x14ac:dyDescent="0.25">
      <c r="A379" s="17"/>
      <c r="B379" s="17"/>
      <c r="C379" s="17"/>
      <c r="D379" s="144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</row>
    <row r="380" spans="1:21" x14ac:dyDescent="0.25">
      <c r="A380" s="17"/>
      <c r="B380" s="17"/>
      <c r="C380" s="17"/>
      <c r="D380" s="144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</row>
    <row r="381" spans="1:21" x14ac:dyDescent="0.25">
      <c r="A381" s="17"/>
      <c r="B381" s="17"/>
      <c r="C381" s="17"/>
      <c r="D381" s="144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</row>
    <row r="382" spans="1:21" x14ac:dyDescent="0.25">
      <c r="A382" s="17"/>
      <c r="B382" s="17"/>
      <c r="C382" s="17"/>
      <c r="D382" s="144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</row>
  </sheetData>
  <mergeCells count="13">
    <mergeCell ref="A5:C5"/>
    <mergeCell ref="A15:C15"/>
    <mergeCell ref="A16:C16"/>
    <mergeCell ref="A17:C17"/>
    <mergeCell ref="A18:C18"/>
    <mergeCell ref="A7:C7"/>
    <mergeCell ref="A8:C8"/>
    <mergeCell ref="A9:C9"/>
    <mergeCell ref="A10:C10"/>
    <mergeCell ref="A11:C11"/>
    <mergeCell ref="A12:C12"/>
    <mergeCell ref="A13:C13"/>
    <mergeCell ref="A14:C14"/>
  </mergeCells>
  <pageMargins left="0.70866141732283472" right="0.70866141732283472" top="0.74803149606299213" bottom="0.74803149606299213" header="0.31496062992125984" footer="0.31496062992125984"/>
  <pageSetup paperSize="9" scale="55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AR59"/>
  <sheetViews>
    <sheetView view="pageBreakPreview" zoomScale="70" zoomScaleNormal="100" zoomScaleSheetLayoutView="70" workbookViewId="0">
      <selection activeCell="A13" sqref="A13:L13"/>
    </sheetView>
  </sheetViews>
  <sheetFormatPr defaultRowHeight="15.75" x14ac:dyDescent="0.25"/>
  <cols>
    <col min="1" max="1" width="9.140625" style="44"/>
    <col min="2" max="2" width="37.7109375" style="44" customWidth="1"/>
    <col min="3" max="4" width="17" style="44" customWidth="1"/>
    <col min="5" max="6" width="9.140625" style="44" hidden="1" customWidth="1"/>
    <col min="7" max="7" width="18" style="44" customWidth="1"/>
    <col min="8" max="8" width="18.140625" style="44" customWidth="1"/>
    <col min="9" max="10" width="18.28515625" style="44" customWidth="1"/>
    <col min="11" max="11" width="54.7109375" style="44" customWidth="1"/>
    <col min="12" max="12" width="39.140625" style="44" customWidth="1"/>
    <col min="13" max="252" width="9.140625" style="44"/>
    <col min="253" max="253" width="37.7109375" style="44" customWidth="1"/>
    <col min="254" max="254" width="9.140625" style="44"/>
    <col min="255" max="255" width="12.85546875" style="44" customWidth="1"/>
    <col min="256" max="257" width="0" style="44" hidden="1" customWidth="1"/>
    <col min="258" max="258" width="18.28515625" style="44" customWidth="1"/>
    <col min="259" max="259" width="64.85546875" style="44" customWidth="1"/>
    <col min="260" max="263" width="9.140625" style="44"/>
    <col min="264" max="264" width="14.85546875" style="44" customWidth="1"/>
    <col min="265" max="508" width="9.140625" style="44"/>
    <col min="509" max="509" width="37.7109375" style="44" customWidth="1"/>
    <col min="510" max="510" width="9.140625" style="44"/>
    <col min="511" max="511" width="12.85546875" style="44" customWidth="1"/>
    <col min="512" max="513" width="0" style="44" hidden="1" customWidth="1"/>
    <col min="514" max="514" width="18.28515625" style="44" customWidth="1"/>
    <col min="515" max="515" width="64.85546875" style="44" customWidth="1"/>
    <col min="516" max="519" width="9.140625" style="44"/>
    <col min="520" max="520" width="14.85546875" style="44" customWidth="1"/>
    <col min="521" max="764" width="9.140625" style="44"/>
    <col min="765" max="765" width="37.7109375" style="44" customWidth="1"/>
    <col min="766" max="766" width="9.140625" style="44"/>
    <col min="767" max="767" width="12.85546875" style="44" customWidth="1"/>
    <col min="768" max="769" width="0" style="44" hidden="1" customWidth="1"/>
    <col min="770" max="770" width="18.28515625" style="44" customWidth="1"/>
    <col min="771" max="771" width="64.85546875" style="44" customWidth="1"/>
    <col min="772" max="775" width="9.140625" style="44"/>
    <col min="776" max="776" width="14.85546875" style="44" customWidth="1"/>
    <col min="777" max="1020" width="9.140625" style="44"/>
    <col min="1021" max="1021" width="37.7109375" style="44" customWidth="1"/>
    <col min="1022" max="1022" width="9.140625" style="44"/>
    <col min="1023" max="1023" width="12.85546875" style="44" customWidth="1"/>
    <col min="1024" max="1025" width="0" style="44" hidden="1" customWidth="1"/>
    <col min="1026" max="1026" width="18.28515625" style="44" customWidth="1"/>
    <col min="1027" max="1027" width="64.85546875" style="44" customWidth="1"/>
    <col min="1028" max="1031" width="9.140625" style="44"/>
    <col min="1032" max="1032" width="14.85546875" style="44" customWidth="1"/>
    <col min="1033" max="1276" width="9.140625" style="44"/>
    <col min="1277" max="1277" width="37.7109375" style="44" customWidth="1"/>
    <col min="1278" max="1278" width="9.140625" style="44"/>
    <col min="1279" max="1279" width="12.85546875" style="44" customWidth="1"/>
    <col min="1280" max="1281" width="0" style="44" hidden="1" customWidth="1"/>
    <col min="1282" max="1282" width="18.28515625" style="44" customWidth="1"/>
    <col min="1283" max="1283" width="64.85546875" style="44" customWidth="1"/>
    <col min="1284" max="1287" width="9.140625" style="44"/>
    <col min="1288" max="1288" width="14.85546875" style="44" customWidth="1"/>
    <col min="1289" max="1532" width="9.140625" style="44"/>
    <col min="1533" max="1533" width="37.7109375" style="44" customWidth="1"/>
    <col min="1534" max="1534" width="9.140625" style="44"/>
    <col min="1535" max="1535" width="12.85546875" style="44" customWidth="1"/>
    <col min="1536" max="1537" width="0" style="44" hidden="1" customWidth="1"/>
    <col min="1538" max="1538" width="18.28515625" style="44" customWidth="1"/>
    <col min="1539" max="1539" width="64.85546875" style="44" customWidth="1"/>
    <col min="1540" max="1543" width="9.140625" style="44"/>
    <col min="1544" max="1544" width="14.85546875" style="44" customWidth="1"/>
    <col min="1545" max="1788" width="9.140625" style="44"/>
    <col min="1789" max="1789" width="37.7109375" style="44" customWidth="1"/>
    <col min="1790" max="1790" width="9.140625" style="44"/>
    <col min="1791" max="1791" width="12.85546875" style="44" customWidth="1"/>
    <col min="1792" max="1793" width="0" style="44" hidden="1" customWidth="1"/>
    <col min="1794" max="1794" width="18.28515625" style="44" customWidth="1"/>
    <col min="1795" max="1795" width="64.85546875" style="44" customWidth="1"/>
    <col min="1796" max="1799" width="9.140625" style="44"/>
    <col min="1800" max="1800" width="14.85546875" style="44" customWidth="1"/>
    <col min="1801" max="2044" width="9.140625" style="44"/>
    <col min="2045" max="2045" width="37.7109375" style="44" customWidth="1"/>
    <col min="2046" max="2046" width="9.140625" style="44"/>
    <col min="2047" max="2047" width="12.85546875" style="44" customWidth="1"/>
    <col min="2048" max="2049" width="0" style="44" hidden="1" customWidth="1"/>
    <col min="2050" max="2050" width="18.28515625" style="44" customWidth="1"/>
    <col min="2051" max="2051" width="64.85546875" style="44" customWidth="1"/>
    <col min="2052" max="2055" width="9.140625" style="44"/>
    <col min="2056" max="2056" width="14.85546875" style="44" customWidth="1"/>
    <col min="2057" max="2300" width="9.140625" style="44"/>
    <col min="2301" max="2301" width="37.7109375" style="44" customWidth="1"/>
    <col min="2302" max="2302" width="9.140625" style="44"/>
    <col min="2303" max="2303" width="12.85546875" style="44" customWidth="1"/>
    <col min="2304" max="2305" width="0" style="44" hidden="1" customWidth="1"/>
    <col min="2306" max="2306" width="18.28515625" style="44" customWidth="1"/>
    <col min="2307" max="2307" width="64.85546875" style="44" customWidth="1"/>
    <col min="2308" max="2311" width="9.140625" style="44"/>
    <col min="2312" max="2312" width="14.85546875" style="44" customWidth="1"/>
    <col min="2313" max="2556" width="9.140625" style="44"/>
    <col min="2557" max="2557" width="37.7109375" style="44" customWidth="1"/>
    <col min="2558" max="2558" width="9.140625" style="44"/>
    <col min="2559" max="2559" width="12.85546875" style="44" customWidth="1"/>
    <col min="2560" max="2561" width="0" style="44" hidden="1" customWidth="1"/>
    <col min="2562" max="2562" width="18.28515625" style="44" customWidth="1"/>
    <col min="2563" max="2563" width="64.85546875" style="44" customWidth="1"/>
    <col min="2564" max="2567" width="9.140625" style="44"/>
    <col min="2568" max="2568" width="14.85546875" style="44" customWidth="1"/>
    <col min="2569" max="2812" width="9.140625" style="44"/>
    <col min="2813" max="2813" width="37.7109375" style="44" customWidth="1"/>
    <col min="2814" max="2814" width="9.140625" style="44"/>
    <col min="2815" max="2815" width="12.85546875" style="44" customWidth="1"/>
    <col min="2816" max="2817" width="0" style="44" hidden="1" customWidth="1"/>
    <col min="2818" max="2818" width="18.28515625" style="44" customWidth="1"/>
    <col min="2819" max="2819" width="64.85546875" style="44" customWidth="1"/>
    <col min="2820" max="2823" width="9.140625" style="44"/>
    <col min="2824" max="2824" width="14.85546875" style="44" customWidth="1"/>
    <col min="2825" max="3068" width="9.140625" style="44"/>
    <col min="3069" max="3069" width="37.7109375" style="44" customWidth="1"/>
    <col min="3070" max="3070" width="9.140625" style="44"/>
    <col min="3071" max="3071" width="12.85546875" style="44" customWidth="1"/>
    <col min="3072" max="3073" width="0" style="44" hidden="1" customWidth="1"/>
    <col min="3074" max="3074" width="18.28515625" style="44" customWidth="1"/>
    <col min="3075" max="3075" width="64.85546875" style="44" customWidth="1"/>
    <col min="3076" max="3079" width="9.140625" style="44"/>
    <col min="3080" max="3080" width="14.85546875" style="44" customWidth="1"/>
    <col min="3081" max="3324" width="9.140625" style="44"/>
    <col min="3325" max="3325" width="37.7109375" style="44" customWidth="1"/>
    <col min="3326" max="3326" width="9.140625" style="44"/>
    <col min="3327" max="3327" width="12.85546875" style="44" customWidth="1"/>
    <col min="3328" max="3329" width="0" style="44" hidden="1" customWidth="1"/>
    <col min="3330" max="3330" width="18.28515625" style="44" customWidth="1"/>
    <col min="3331" max="3331" width="64.85546875" style="44" customWidth="1"/>
    <col min="3332" max="3335" width="9.140625" style="44"/>
    <col min="3336" max="3336" width="14.85546875" style="44" customWidth="1"/>
    <col min="3337" max="3580" width="9.140625" style="44"/>
    <col min="3581" max="3581" width="37.7109375" style="44" customWidth="1"/>
    <col min="3582" max="3582" width="9.140625" style="44"/>
    <col min="3583" max="3583" width="12.85546875" style="44" customWidth="1"/>
    <col min="3584" max="3585" width="0" style="44" hidden="1" customWidth="1"/>
    <col min="3586" max="3586" width="18.28515625" style="44" customWidth="1"/>
    <col min="3587" max="3587" width="64.85546875" style="44" customWidth="1"/>
    <col min="3588" max="3591" width="9.140625" style="44"/>
    <col min="3592" max="3592" width="14.85546875" style="44" customWidth="1"/>
    <col min="3593" max="3836" width="9.140625" style="44"/>
    <col min="3837" max="3837" width="37.7109375" style="44" customWidth="1"/>
    <col min="3838" max="3838" width="9.140625" style="44"/>
    <col min="3839" max="3839" width="12.85546875" style="44" customWidth="1"/>
    <col min="3840" max="3841" width="0" style="44" hidden="1" customWidth="1"/>
    <col min="3842" max="3842" width="18.28515625" style="44" customWidth="1"/>
    <col min="3843" max="3843" width="64.85546875" style="44" customWidth="1"/>
    <col min="3844" max="3847" width="9.140625" style="44"/>
    <col min="3848" max="3848" width="14.85546875" style="44" customWidth="1"/>
    <col min="3849" max="4092" width="9.140625" style="44"/>
    <col min="4093" max="4093" width="37.7109375" style="44" customWidth="1"/>
    <col min="4094" max="4094" width="9.140625" style="44"/>
    <col min="4095" max="4095" width="12.85546875" style="44" customWidth="1"/>
    <col min="4096" max="4097" width="0" style="44" hidden="1" customWidth="1"/>
    <col min="4098" max="4098" width="18.28515625" style="44" customWidth="1"/>
    <col min="4099" max="4099" width="64.85546875" style="44" customWidth="1"/>
    <col min="4100" max="4103" width="9.140625" style="44"/>
    <col min="4104" max="4104" width="14.85546875" style="44" customWidth="1"/>
    <col min="4105" max="4348" width="9.140625" style="44"/>
    <col min="4349" max="4349" width="37.7109375" style="44" customWidth="1"/>
    <col min="4350" max="4350" width="9.140625" style="44"/>
    <col min="4351" max="4351" width="12.85546875" style="44" customWidth="1"/>
    <col min="4352" max="4353" width="0" style="44" hidden="1" customWidth="1"/>
    <col min="4354" max="4354" width="18.28515625" style="44" customWidth="1"/>
    <col min="4355" max="4355" width="64.85546875" style="44" customWidth="1"/>
    <col min="4356" max="4359" width="9.140625" style="44"/>
    <col min="4360" max="4360" width="14.85546875" style="44" customWidth="1"/>
    <col min="4361" max="4604" width="9.140625" style="44"/>
    <col min="4605" max="4605" width="37.7109375" style="44" customWidth="1"/>
    <col min="4606" max="4606" width="9.140625" style="44"/>
    <col min="4607" max="4607" width="12.85546875" style="44" customWidth="1"/>
    <col min="4608" max="4609" width="0" style="44" hidden="1" customWidth="1"/>
    <col min="4610" max="4610" width="18.28515625" style="44" customWidth="1"/>
    <col min="4611" max="4611" width="64.85546875" style="44" customWidth="1"/>
    <col min="4612" max="4615" width="9.140625" style="44"/>
    <col min="4616" max="4616" width="14.85546875" style="44" customWidth="1"/>
    <col min="4617" max="4860" width="9.140625" style="44"/>
    <col min="4861" max="4861" width="37.7109375" style="44" customWidth="1"/>
    <col min="4862" max="4862" width="9.140625" style="44"/>
    <col min="4863" max="4863" width="12.85546875" style="44" customWidth="1"/>
    <col min="4864" max="4865" width="0" style="44" hidden="1" customWidth="1"/>
    <col min="4866" max="4866" width="18.28515625" style="44" customWidth="1"/>
    <col min="4867" max="4867" width="64.85546875" style="44" customWidth="1"/>
    <col min="4868" max="4871" width="9.140625" style="44"/>
    <col min="4872" max="4872" width="14.85546875" style="44" customWidth="1"/>
    <col min="4873" max="5116" width="9.140625" style="44"/>
    <col min="5117" max="5117" width="37.7109375" style="44" customWidth="1"/>
    <col min="5118" max="5118" width="9.140625" style="44"/>
    <col min="5119" max="5119" width="12.85546875" style="44" customWidth="1"/>
    <col min="5120" max="5121" width="0" style="44" hidden="1" customWidth="1"/>
    <col min="5122" max="5122" width="18.28515625" style="44" customWidth="1"/>
    <col min="5123" max="5123" width="64.85546875" style="44" customWidth="1"/>
    <col min="5124" max="5127" width="9.140625" style="44"/>
    <col min="5128" max="5128" width="14.85546875" style="44" customWidth="1"/>
    <col min="5129" max="5372" width="9.140625" style="44"/>
    <col min="5373" max="5373" width="37.7109375" style="44" customWidth="1"/>
    <col min="5374" max="5374" width="9.140625" style="44"/>
    <col min="5375" max="5375" width="12.85546875" style="44" customWidth="1"/>
    <col min="5376" max="5377" width="0" style="44" hidden="1" customWidth="1"/>
    <col min="5378" max="5378" width="18.28515625" style="44" customWidth="1"/>
    <col min="5379" max="5379" width="64.85546875" style="44" customWidth="1"/>
    <col min="5380" max="5383" width="9.140625" style="44"/>
    <col min="5384" max="5384" width="14.85546875" style="44" customWidth="1"/>
    <col min="5385" max="5628" width="9.140625" style="44"/>
    <col min="5629" max="5629" width="37.7109375" style="44" customWidth="1"/>
    <col min="5630" max="5630" width="9.140625" style="44"/>
    <col min="5631" max="5631" width="12.85546875" style="44" customWidth="1"/>
    <col min="5632" max="5633" width="0" style="44" hidden="1" customWidth="1"/>
    <col min="5634" max="5634" width="18.28515625" style="44" customWidth="1"/>
    <col min="5635" max="5635" width="64.85546875" style="44" customWidth="1"/>
    <col min="5636" max="5639" width="9.140625" style="44"/>
    <col min="5640" max="5640" width="14.85546875" style="44" customWidth="1"/>
    <col min="5641" max="5884" width="9.140625" style="44"/>
    <col min="5885" max="5885" width="37.7109375" style="44" customWidth="1"/>
    <col min="5886" max="5886" width="9.140625" style="44"/>
    <col min="5887" max="5887" width="12.85546875" style="44" customWidth="1"/>
    <col min="5888" max="5889" width="0" style="44" hidden="1" customWidth="1"/>
    <col min="5890" max="5890" width="18.28515625" style="44" customWidth="1"/>
    <col min="5891" max="5891" width="64.85546875" style="44" customWidth="1"/>
    <col min="5892" max="5895" width="9.140625" style="44"/>
    <col min="5896" max="5896" width="14.85546875" style="44" customWidth="1"/>
    <col min="5897" max="6140" width="9.140625" style="44"/>
    <col min="6141" max="6141" width="37.7109375" style="44" customWidth="1"/>
    <col min="6142" max="6142" width="9.140625" style="44"/>
    <col min="6143" max="6143" width="12.85546875" style="44" customWidth="1"/>
    <col min="6144" max="6145" width="0" style="44" hidden="1" customWidth="1"/>
    <col min="6146" max="6146" width="18.28515625" style="44" customWidth="1"/>
    <col min="6147" max="6147" width="64.85546875" style="44" customWidth="1"/>
    <col min="6148" max="6151" width="9.140625" style="44"/>
    <col min="6152" max="6152" width="14.85546875" style="44" customWidth="1"/>
    <col min="6153" max="6396" width="9.140625" style="44"/>
    <col min="6397" max="6397" width="37.7109375" style="44" customWidth="1"/>
    <col min="6398" max="6398" width="9.140625" style="44"/>
    <col min="6399" max="6399" width="12.85546875" style="44" customWidth="1"/>
    <col min="6400" max="6401" width="0" style="44" hidden="1" customWidth="1"/>
    <col min="6402" max="6402" width="18.28515625" style="44" customWidth="1"/>
    <col min="6403" max="6403" width="64.85546875" style="44" customWidth="1"/>
    <col min="6404" max="6407" width="9.140625" style="44"/>
    <col min="6408" max="6408" width="14.85546875" style="44" customWidth="1"/>
    <col min="6409" max="6652" width="9.140625" style="44"/>
    <col min="6653" max="6653" width="37.7109375" style="44" customWidth="1"/>
    <col min="6654" max="6654" width="9.140625" style="44"/>
    <col min="6655" max="6655" width="12.85546875" style="44" customWidth="1"/>
    <col min="6656" max="6657" width="0" style="44" hidden="1" customWidth="1"/>
    <col min="6658" max="6658" width="18.28515625" style="44" customWidth="1"/>
    <col min="6659" max="6659" width="64.85546875" style="44" customWidth="1"/>
    <col min="6660" max="6663" width="9.140625" style="44"/>
    <col min="6664" max="6664" width="14.85546875" style="44" customWidth="1"/>
    <col min="6665" max="6908" width="9.140625" style="44"/>
    <col min="6909" max="6909" width="37.7109375" style="44" customWidth="1"/>
    <col min="6910" max="6910" width="9.140625" style="44"/>
    <col min="6911" max="6911" width="12.85546875" style="44" customWidth="1"/>
    <col min="6912" max="6913" width="0" style="44" hidden="1" customWidth="1"/>
    <col min="6914" max="6914" width="18.28515625" style="44" customWidth="1"/>
    <col min="6915" max="6915" width="64.85546875" style="44" customWidth="1"/>
    <col min="6916" max="6919" width="9.140625" style="44"/>
    <col min="6920" max="6920" width="14.85546875" style="44" customWidth="1"/>
    <col min="6921" max="7164" width="9.140625" style="44"/>
    <col min="7165" max="7165" width="37.7109375" style="44" customWidth="1"/>
    <col min="7166" max="7166" width="9.140625" style="44"/>
    <col min="7167" max="7167" width="12.85546875" style="44" customWidth="1"/>
    <col min="7168" max="7169" width="0" style="44" hidden="1" customWidth="1"/>
    <col min="7170" max="7170" width="18.28515625" style="44" customWidth="1"/>
    <col min="7171" max="7171" width="64.85546875" style="44" customWidth="1"/>
    <col min="7172" max="7175" width="9.140625" style="44"/>
    <col min="7176" max="7176" width="14.85546875" style="44" customWidth="1"/>
    <col min="7177" max="7420" width="9.140625" style="44"/>
    <col min="7421" max="7421" width="37.7109375" style="44" customWidth="1"/>
    <col min="7422" max="7422" width="9.140625" style="44"/>
    <col min="7423" max="7423" width="12.85546875" style="44" customWidth="1"/>
    <col min="7424" max="7425" width="0" style="44" hidden="1" customWidth="1"/>
    <col min="7426" max="7426" width="18.28515625" style="44" customWidth="1"/>
    <col min="7427" max="7427" width="64.85546875" style="44" customWidth="1"/>
    <col min="7428" max="7431" width="9.140625" style="44"/>
    <col min="7432" max="7432" width="14.85546875" style="44" customWidth="1"/>
    <col min="7433" max="7676" width="9.140625" style="44"/>
    <col min="7677" max="7677" width="37.7109375" style="44" customWidth="1"/>
    <col min="7678" max="7678" width="9.140625" style="44"/>
    <col min="7679" max="7679" width="12.85546875" style="44" customWidth="1"/>
    <col min="7680" max="7681" width="0" style="44" hidden="1" customWidth="1"/>
    <col min="7682" max="7682" width="18.28515625" style="44" customWidth="1"/>
    <col min="7683" max="7683" width="64.85546875" style="44" customWidth="1"/>
    <col min="7684" max="7687" width="9.140625" style="44"/>
    <col min="7688" max="7688" width="14.85546875" style="44" customWidth="1"/>
    <col min="7689" max="7932" width="9.140625" style="44"/>
    <col min="7933" max="7933" width="37.7109375" style="44" customWidth="1"/>
    <col min="7934" max="7934" width="9.140625" style="44"/>
    <col min="7935" max="7935" width="12.85546875" style="44" customWidth="1"/>
    <col min="7936" max="7937" width="0" style="44" hidden="1" customWidth="1"/>
    <col min="7938" max="7938" width="18.28515625" style="44" customWidth="1"/>
    <col min="7939" max="7939" width="64.85546875" style="44" customWidth="1"/>
    <col min="7940" max="7943" width="9.140625" style="44"/>
    <col min="7944" max="7944" width="14.85546875" style="44" customWidth="1"/>
    <col min="7945" max="8188" width="9.140625" style="44"/>
    <col min="8189" max="8189" width="37.7109375" style="44" customWidth="1"/>
    <col min="8190" max="8190" width="9.140625" style="44"/>
    <col min="8191" max="8191" width="12.85546875" style="44" customWidth="1"/>
    <col min="8192" max="8193" width="0" style="44" hidden="1" customWidth="1"/>
    <col min="8194" max="8194" width="18.28515625" style="44" customWidth="1"/>
    <col min="8195" max="8195" width="64.85546875" style="44" customWidth="1"/>
    <col min="8196" max="8199" width="9.140625" style="44"/>
    <col min="8200" max="8200" width="14.85546875" style="44" customWidth="1"/>
    <col min="8201" max="8444" width="9.140625" style="44"/>
    <col min="8445" max="8445" width="37.7109375" style="44" customWidth="1"/>
    <col min="8446" max="8446" width="9.140625" style="44"/>
    <col min="8447" max="8447" width="12.85546875" style="44" customWidth="1"/>
    <col min="8448" max="8449" width="0" style="44" hidden="1" customWidth="1"/>
    <col min="8450" max="8450" width="18.28515625" style="44" customWidth="1"/>
    <col min="8451" max="8451" width="64.85546875" style="44" customWidth="1"/>
    <col min="8452" max="8455" width="9.140625" style="44"/>
    <col min="8456" max="8456" width="14.85546875" style="44" customWidth="1"/>
    <col min="8457" max="8700" width="9.140625" style="44"/>
    <col min="8701" max="8701" width="37.7109375" style="44" customWidth="1"/>
    <col min="8702" max="8702" width="9.140625" style="44"/>
    <col min="8703" max="8703" width="12.85546875" style="44" customWidth="1"/>
    <col min="8704" max="8705" width="0" style="44" hidden="1" customWidth="1"/>
    <col min="8706" max="8706" width="18.28515625" style="44" customWidth="1"/>
    <col min="8707" max="8707" width="64.85546875" style="44" customWidth="1"/>
    <col min="8708" max="8711" width="9.140625" style="44"/>
    <col min="8712" max="8712" width="14.85546875" style="44" customWidth="1"/>
    <col min="8713" max="8956" width="9.140625" style="44"/>
    <col min="8957" max="8957" width="37.7109375" style="44" customWidth="1"/>
    <col min="8958" max="8958" width="9.140625" style="44"/>
    <col min="8959" max="8959" width="12.85546875" style="44" customWidth="1"/>
    <col min="8960" max="8961" width="0" style="44" hidden="1" customWidth="1"/>
    <col min="8962" max="8962" width="18.28515625" style="44" customWidth="1"/>
    <col min="8963" max="8963" width="64.85546875" style="44" customWidth="1"/>
    <col min="8964" max="8967" width="9.140625" style="44"/>
    <col min="8968" max="8968" width="14.85546875" style="44" customWidth="1"/>
    <col min="8969" max="9212" width="9.140625" style="44"/>
    <col min="9213" max="9213" width="37.7109375" style="44" customWidth="1"/>
    <col min="9214" max="9214" width="9.140625" style="44"/>
    <col min="9215" max="9215" width="12.85546875" style="44" customWidth="1"/>
    <col min="9216" max="9217" width="0" style="44" hidden="1" customWidth="1"/>
    <col min="9218" max="9218" width="18.28515625" style="44" customWidth="1"/>
    <col min="9219" max="9219" width="64.85546875" style="44" customWidth="1"/>
    <col min="9220" max="9223" width="9.140625" style="44"/>
    <col min="9224" max="9224" width="14.85546875" style="44" customWidth="1"/>
    <col min="9225" max="9468" width="9.140625" style="44"/>
    <col min="9469" max="9469" width="37.7109375" style="44" customWidth="1"/>
    <col min="9470" max="9470" width="9.140625" style="44"/>
    <col min="9471" max="9471" width="12.85546875" style="44" customWidth="1"/>
    <col min="9472" max="9473" width="0" style="44" hidden="1" customWidth="1"/>
    <col min="9474" max="9474" width="18.28515625" style="44" customWidth="1"/>
    <col min="9475" max="9475" width="64.85546875" style="44" customWidth="1"/>
    <col min="9476" max="9479" width="9.140625" style="44"/>
    <col min="9480" max="9480" width="14.85546875" style="44" customWidth="1"/>
    <col min="9481" max="9724" width="9.140625" style="44"/>
    <col min="9725" max="9725" width="37.7109375" style="44" customWidth="1"/>
    <col min="9726" max="9726" width="9.140625" style="44"/>
    <col min="9727" max="9727" width="12.85546875" style="44" customWidth="1"/>
    <col min="9728" max="9729" width="0" style="44" hidden="1" customWidth="1"/>
    <col min="9730" max="9730" width="18.28515625" style="44" customWidth="1"/>
    <col min="9731" max="9731" width="64.85546875" style="44" customWidth="1"/>
    <col min="9732" max="9735" width="9.140625" style="44"/>
    <col min="9736" max="9736" width="14.85546875" style="44" customWidth="1"/>
    <col min="9737" max="9980" width="9.140625" style="44"/>
    <col min="9981" max="9981" width="37.7109375" style="44" customWidth="1"/>
    <col min="9982" max="9982" width="9.140625" style="44"/>
    <col min="9983" max="9983" width="12.85546875" style="44" customWidth="1"/>
    <col min="9984" max="9985" width="0" style="44" hidden="1" customWidth="1"/>
    <col min="9986" max="9986" width="18.28515625" style="44" customWidth="1"/>
    <col min="9987" max="9987" width="64.85546875" style="44" customWidth="1"/>
    <col min="9988" max="9991" width="9.140625" style="44"/>
    <col min="9992" max="9992" width="14.85546875" style="44" customWidth="1"/>
    <col min="9993" max="10236" width="9.140625" style="44"/>
    <col min="10237" max="10237" width="37.7109375" style="44" customWidth="1"/>
    <col min="10238" max="10238" width="9.140625" style="44"/>
    <col min="10239" max="10239" width="12.85546875" style="44" customWidth="1"/>
    <col min="10240" max="10241" width="0" style="44" hidden="1" customWidth="1"/>
    <col min="10242" max="10242" width="18.28515625" style="44" customWidth="1"/>
    <col min="10243" max="10243" width="64.85546875" style="44" customWidth="1"/>
    <col min="10244" max="10247" width="9.140625" style="44"/>
    <col min="10248" max="10248" width="14.85546875" style="44" customWidth="1"/>
    <col min="10249" max="10492" width="9.140625" style="44"/>
    <col min="10493" max="10493" width="37.7109375" style="44" customWidth="1"/>
    <col min="10494" max="10494" width="9.140625" style="44"/>
    <col min="10495" max="10495" width="12.85546875" style="44" customWidth="1"/>
    <col min="10496" max="10497" width="0" style="44" hidden="1" customWidth="1"/>
    <col min="10498" max="10498" width="18.28515625" style="44" customWidth="1"/>
    <col min="10499" max="10499" width="64.85546875" style="44" customWidth="1"/>
    <col min="10500" max="10503" width="9.140625" style="44"/>
    <col min="10504" max="10504" width="14.85546875" style="44" customWidth="1"/>
    <col min="10505" max="10748" width="9.140625" style="44"/>
    <col min="10749" max="10749" width="37.7109375" style="44" customWidth="1"/>
    <col min="10750" max="10750" width="9.140625" style="44"/>
    <col min="10751" max="10751" width="12.85546875" style="44" customWidth="1"/>
    <col min="10752" max="10753" width="0" style="44" hidden="1" customWidth="1"/>
    <col min="10754" max="10754" width="18.28515625" style="44" customWidth="1"/>
    <col min="10755" max="10755" width="64.85546875" style="44" customWidth="1"/>
    <col min="10756" max="10759" width="9.140625" style="44"/>
    <col min="10760" max="10760" width="14.85546875" style="44" customWidth="1"/>
    <col min="10761" max="11004" width="9.140625" style="44"/>
    <col min="11005" max="11005" width="37.7109375" style="44" customWidth="1"/>
    <col min="11006" max="11006" width="9.140625" style="44"/>
    <col min="11007" max="11007" width="12.85546875" style="44" customWidth="1"/>
    <col min="11008" max="11009" width="0" style="44" hidden="1" customWidth="1"/>
    <col min="11010" max="11010" width="18.28515625" style="44" customWidth="1"/>
    <col min="11011" max="11011" width="64.85546875" style="44" customWidth="1"/>
    <col min="11012" max="11015" width="9.140625" style="44"/>
    <col min="11016" max="11016" width="14.85546875" style="44" customWidth="1"/>
    <col min="11017" max="11260" width="9.140625" style="44"/>
    <col min="11261" max="11261" width="37.7109375" style="44" customWidth="1"/>
    <col min="11262" max="11262" width="9.140625" style="44"/>
    <col min="11263" max="11263" width="12.85546875" style="44" customWidth="1"/>
    <col min="11264" max="11265" width="0" style="44" hidden="1" customWidth="1"/>
    <col min="11266" max="11266" width="18.28515625" style="44" customWidth="1"/>
    <col min="11267" max="11267" width="64.85546875" style="44" customWidth="1"/>
    <col min="11268" max="11271" width="9.140625" style="44"/>
    <col min="11272" max="11272" width="14.85546875" style="44" customWidth="1"/>
    <col min="11273" max="11516" width="9.140625" style="44"/>
    <col min="11517" max="11517" width="37.7109375" style="44" customWidth="1"/>
    <col min="11518" max="11518" width="9.140625" style="44"/>
    <col min="11519" max="11519" width="12.85546875" style="44" customWidth="1"/>
    <col min="11520" max="11521" width="0" style="44" hidden="1" customWidth="1"/>
    <col min="11522" max="11522" width="18.28515625" style="44" customWidth="1"/>
    <col min="11523" max="11523" width="64.85546875" style="44" customWidth="1"/>
    <col min="11524" max="11527" width="9.140625" style="44"/>
    <col min="11528" max="11528" width="14.85546875" style="44" customWidth="1"/>
    <col min="11529" max="11772" width="9.140625" style="44"/>
    <col min="11773" max="11773" width="37.7109375" style="44" customWidth="1"/>
    <col min="11774" max="11774" width="9.140625" style="44"/>
    <col min="11775" max="11775" width="12.85546875" style="44" customWidth="1"/>
    <col min="11776" max="11777" width="0" style="44" hidden="1" customWidth="1"/>
    <col min="11778" max="11778" width="18.28515625" style="44" customWidth="1"/>
    <col min="11779" max="11779" width="64.85546875" style="44" customWidth="1"/>
    <col min="11780" max="11783" width="9.140625" style="44"/>
    <col min="11784" max="11784" width="14.85546875" style="44" customWidth="1"/>
    <col min="11785" max="12028" width="9.140625" style="44"/>
    <col min="12029" max="12029" width="37.7109375" style="44" customWidth="1"/>
    <col min="12030" max="12030" width="9.140625" style="44"/>
    <col min="12031" max="12031" width="12.85546875" style="44" customWidth="1"/>
    <col min="12032" max="12033" width="0" style="44" hidden="1" customWidth="1"/>
    <col min="12034" max="12034" width="18.28515625" style="44" customWidth="1"/>
    <col min="12035" max="12035" width="64.85546875" style="44" customWidth="1"/>
    <col min="12036" max="12039" width="9.140625" style="44"/>
    <col min="12040" max="12040" width="14.85546875" style="44" customWidth="1"/>
    <col min="12041" max="12284" width="9.140625" style="44"/>
    <col min="12285" max="12285" width="37.7109375" style="44" customWidth="1"/>
    <col min="12286" max="12286" width="9.140625" style="44"/>
    <col min="12287" max="12287" width="12.85546875" style="44" customWidth="1"/>
    <col min="12288" max="12289" width="0" style="44" hidden="1" customWidth="1"/>
    <col min="12290" max="12290" width="18.28515625" style="44" customWidth="1"/>
    <col min="12291" max="12291" width="64.85546875" style="44" customWidth="1"/>
    <col min="12292" max="12295" width="9.140625" style="44"/>
    <col min="12296" max="12296" width="14.85546875" style="44" customWidth="1"/>
    <col min="12297" max="12540" width="9.140625" style="44"/>
    <col min="12541" max="12541" width="37.7109375" style="44" customWidth="1"/>
    <col min="12542" max="12542" width="9.140625" style="44"/>
    <col min="12543" max="12543" width="12.85546875" style="44" customWidth="1"/>
    <col min="12544" max="12545" width="0" style="44" hidden="1" customWidth="1"/>
    <col min="12546" max="12546" width="18.28515625" style="44" customWidth="1"/>
    <col min="12547" max="12547" width="64.85546875" style="44" customWidth="1"/>
    <col min="12548" max="12551" width="9.140625" style="44"/>
    <col min="12552" max="12552" width="14.85546875" style="44" customWidth="1"/>
    <col min="12553" max="12796" width="9.140625" style="44"/>
    <col min="12797" max="12797" width="37.7109375" style="44" customWidth="1"/>
    <col min="12798" max="12798" width="9.140625" style="44"/>
    <col min="12799" max="12799" width="12.85546875" style="44" customWidth="1"/>
    <col min="12800" max="12801" width="0" style="44" hidden="1" customWidth="1"/>
    <col min="12802" max="12802" width="18.28515625" style="44" customWidth="1"/>
    <col min="12803" max="12803" width="64.85546875" style="44" customWidth="1"/>
    <col min="12804" max="12807" width="9.140625" style="44"/>
    <col min="12808" max="12808" width="14.85546875" style="44" customWidth="1"/>
    <col min="12809" max="13052" width="9.140625" style="44"/>
    <col min="13053" max="13053" width="37.7109375" style="44" customWidth="1"/>
    <col min="13054" max="13054" width="9.140625" style="44"/>
    <col min="13055" max="13055" width="12.85546875" style="44" customWidth="1"/>
    <col min="13056" max="13057" width="0" style="44" hidden="1" customWidth="1"/>
    <col min="13058" max="13058" width="18.28515625" style="44" customWidth="1"/>
    <col min="13059" max="13059" width="64.85546875" style="44" customWidth="1"/>
    <col min="13060" max="13063" width="9.140625" style="44"/>
    <col min="13064" max="13064" width="14.85546875" style="44" customWidth="1"/>
    <col min="13065" max="13308" width="9.140625" style="44"/>
    <col min="13309" max="13309" width="37.7109375" style="44" customWidth="1"/>
    <col min="13310" max="13310" width="9.140625" style="44"/>
    <col min="13311" max="13311" width="12.85546875" style="44" customWidth="1"/>
    <col min="13312" max="13313" width="0" style="44" hidden="1" customWidth="1"/>
    <col min="13314" max="13314" width="18.28515625" style="44" customWidth="1"/>
    <col min="13315" max="13315" width="64.85546875" style="44" customWidth="1"/>
    <col min="13316" max="13319" width="9.140625" style="44"/>
    <col min="13320" max="13320" width="14.85546875" style="44" customWidth="1"/>
    <col min="13321" max="13564" width="9.140625" style="44"/>
    <col min="13565" max="13565" width="37.7109375" style="44" customWidth="1"/>
    <col min="13566" max="13566" width="9.140625" style="44"/>
    <col min="13567" max="13567" width="12.85546875" style="44" customWidth="1"/>
    <col min="13568" max="13569" width="0" style="44" hidden="1" customWidth="1"/>
    <col min="13570" max="13570" width="18.28515625" style="44" customWidth="1"/>
    <col min="13571" max="13571" width="64.85546875" style="44" customWidth="1"/>
    <col min="13572" max="13575" width="9.140625" style="44"/>
    <col min="13576" max="13576" width="14.85546875" style="44" customWidth="1"/>
    <col min="13577" max="13820" width="9.140625" style="44"/>
    <col min="13821" max="13821" width="37.7109375" style="44" customWidth="1"/>
    <col min="13822" max="13822" width="9.140625" style="44"/>
    <col min="13823" max="13823" width="12.85546875" style="44" customWidth="1"/>
    <col min="13824" max="13825" width="0" style="44" hidden="1" customWidth="1"/>
    <col min="13826" max="13826" width="18.28515625" style="44" customWidth="1"/>
    <col min="13827" max="13827" width="64.85546875" style="44" customWidth="1"/>
    <col min="13828" max="13831" width="9.140625" style="44"/>
    <col min="13832" max="13832" width="14.85546875" style="44" customWidth="1"/>
    <col min="13833" max="14076" width="9.140625" style="44"/>
    <col min="14077" max="14077" width="37.7109375" style="44" customWidth="1"/>
    <col min="14078" max="14078" width="9.140625" style="44"/>
    <col min="14079" max="14079" width="12.85546875" style="44" customWidth="1"/>
    <col min="14080" max="14081" width="0" style="44" hidden="1" customWidth="1"/>
    <col min="14082" max="14082" width="18.28515625" style="44" customWidth="1"/>
    <col min="14083" max="14083" width="64.85546875" style="44" customWidth="1"/>
    <col min="14084" max="14087" width="9.140625" style="44"/>
    <col min="14088" max="14088" width="14.85546875" style="44" customWidth="1"/>
    <col min="14089" max="14332" width="9.140625" style="44"/>
    <col min="14333" max="14333" width="37.7109375" style="44" customWidth="1"/>
    <col min="14334" max="14334" width="9.140625" style="44"/>
    <col min="14335" max="14335" width="12.85546875" style="44" customWidth="1"/>
    <col min="14336" max="14337" width="0" style="44" hidden="1" customWidth="1"/>
    <col min="14338" max="14338" width="18.28515625" style="44" customWidth="1"/>
    <col min="14339" max="14339" width="64.85546875" style="44" customWidth="1"/>
    <col min="14340" max="14343" width="9.140625" style="44"/>
    <col min="14344" max="14344" width="14.85546875" style="44" customWidth="1"/>
    <col min="14345" max="14588" width="9.140625" style="44"/>
    <col min="14589" max="14589" width="37.7109375" style="44" customWidth="1"/>
    <col min="14590" max="14590" width="9.140625" style="44"/>
    <col min="14591" max="14591" width="12.85546875" style="44" customWidth="1"/>
    <col min="14592" max="14593" width="0" style="44" hidden="1" customWidth="1"/>
    <col min="14594" max="14594" width="18.28515625" style="44" customWidth="1"/>
    <col min="14595" max="14595" width="64.85546875" style="44" customWidth="1"/>
    <col min="14596" max="14599" width="9.140625" style="44"/>
    <col min="14600" max="14600" width="14.85546875" style="44" customWidth="1"/>
    <col min="14601" max="14844" width="9.140625" style="44"/>
    <col min="14845" max="14845" width="37.7109375" style="44" customWidth="1"/>
    <col min="14846" max="14846" width="9.140625" style="44"/>
    <col min="14847" max="14847" width="12.85546875" style="44" customWidth="1"/>
    <col min="14848" max="14849" width="0" style="44" hidden="1" customWidth="1"/>
    <col min="14850" max="14850" width="18.28515625" style="44" customWidth="1"/>
    <col min="14851" max="14851" width="64.85546875" style="44" customWidth="1"/>
    <col min="14852" max="14855" width="9.140625" style="44"/>
    <col min="14856" max="14856" width="14.85546875" style="44" customWidth="1"/>
    <col min="14857" max="15100" width="9.140625" style="44"/>
    <col min="15101" max="15101" width="37.7109375" style="44" customWidth="1"/>
    <col min="15102" max="15102" width="9.140625" style="44"/>
    <col min="15103" max="15103" width="12.85546875" style="44" customWidth="1"/>
    <col min="15104" max="15105" width="0" style="44" hidden="1" customWidth="1"/>
    <col min="15106" max="15106" width="18.28515625" style="44" customWidth="1"/>
    <col min="15107" max="15107" width="64.85546875" style="44" customWidth="1"/>
    <col min="15108" max="15111" width="9.140625" style="44"/>
    <col min="15112" max="15112" width="14.85546875" style="44" customWidth="1"/>
    <col min="15113" max="15356" width="9.140625" style="44"/>
    <col min="15357" max="15357" width="37.7109375" style="44" customWidth="1"/>
    <col min="15358" max="15358" width="9.140625" style="44"/>
    <col min="15359" max="15359" width="12.85546875" style="44" customWidth="1"/>
    <col min="15360" max="15361" width="0" style="44" hidden="1" customWidth="1"/>
    <col min="15362" max="15362" width="18.28515625" style="44" customWidth="1"/>
    <col min="15363" max="15363" width="64.85546875" style="44" customWidth="1"/>
    <col min="15364" max="15367" width="9.140625" style="44"/>
    <col min="15368" max="15368" width="14.85546875" style="44" customWidth="1"/>
    <col min="15369" max="15612" width="9.140625" style="44"/>
    <col min="15613" max="15613" width="37.7109375" style="44" customWidth="1"/>
    <col min="15614" max="15614" width="9.140625" style="44"/>
    <col min="15615" max="15615" width="12.85546875" style="44" customWidth="1"/>
    <col min="15616" max="15617" width="0" style="44" hidden="1" customWidth="1"/>
    <col min="15618" max="15618" width="18.28515625" style="44" customWidth="1"/>
    <col min="15619" max="15619" width="64.85546875" style="44" customWidth="1"/>
    <col min="15620" max="15623" width="9.140625" style="44"/>
    <col min="15624" max="15624" width="14.85546875" style="44" customWidth="1"/>
    <col min="15625" max="15868" width="9.140625" style="44"/>
    <col min="15869" max="15869" width="37.7109375" style="44" customWidth="1"/>
    <col min="15870" max="15870" width="9.140625" style="44"/>
    <col min="15871" max="15871" width="12.85546875" style="44" customWidth="1"/>
    <col min="15872" max="15873" width="0" style="44" hidden="1" customWidth="1"/>
    <col min="15874" max="15874" width="18.28515625" style="44" customWidth="1"/>
    <col min="15875" max="15875" width="64.85546875" style="44" customWidth="1"/>
    <col min="15876" max="15879" width="9.140625" style="44"/>
    <col min="15880" max="15880" width="14.85546875" style="44" customWidth="1"/>
    <col min="15881" max="16124" width="9.140625" style="44"/>
    <col min="16125" max="16125" width="37.7109375" style="44" customWidth="1"/>
    <col min="16126" max="16126" width="9.140625" style="44"/>
    <col min="16127" max="16127" width="12.85546875" style="44" customWidth="1"/>
    <col min="16128" max="16129" width="0" style="44" hidden="1" customWidth="1"/>
    <col min="16130" max="16130" width="18.28515625" style="44" customWidth="1"/>
    <col min="16131" max="16131" width="64.85546875" style="44" customWidth="1"/>
    <col min="16132" max="16135" width="9.140625" style="44"/>
    <col min="16136" max="16136" width="14.85546875" style="44" customWidth="1"/>
    <col min="16137" max="16384" width="9.140625" style="44"/>
  </cols>
  <sheetData>
    <row r="1" spans="1:44" ht="18.75" x14ac:dyDescent="0.25">
      <c r="L1" s="33" t="s">
        <v>23</v>
      </c>
    </row>
    <row r="2" spans="1:44" ht="18.75" x14ac:dyDescent="0.3">
      <c r="L2" s="13" t="s">
        <v>8</v>
      </c>
    </row>
    <row r="3" spans="1:44" ht="18.75" x14ac:dyDescent="0.3">
      <c r="L3" s="13" t="str">
        <f>'1. паспорт местоположение'!C3</f>
        <v>от «5» 05 2016 г. № 380</v>
      </c>
    </row>
    <row r="4" spans="1:44" ht="18.75" x14ac:dyDescent="0.3">
      <c r="K4" s="13"/>
    </row>
    <row r="5" spans="1:44" x14ac:dyDescent="0.25">
      <c r="A5" s="221" t="str">
        <f>'1. паспорт местоположение'!A5:C5</f>
        <v>Год раскрытия информации: 2026 год</v>
      </c>
      <c r="B5" s="221"/>
      <c r="C5" s="221"/>
      <c r="D5" s="221"/>
      <c r="E5" s="221"/>
      <c r="F5" s="221"/>
      <c r="G5" s="221"/>
      <c r="H5" s="221"/>
      <c r="I5" s="221"/>
      <c r="J5" s="221"/>
      <c r="K5" s="221"/>
      <c r="L5" s="221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  <c r="Y5" s="122"/>
      <c r="Z5" s="122"/>
      <c r="AA5" s="122"/>
      <c r="AB5" s="122"/>
      <c r="AC5" s="122"/>
      <c r="AD5" s="122"/>
      <c r="AE5" s="122"/>
      <c r="AF5" s="122"/>
      <c r="AG5" s="122"/>
      <c r="AH5" s="122"/>
      <c r="AI5" s="122"/>
      <c r="AJ5" s="122"/>
      <c r="AK5" s="122"/>
      <c r="AL5" s="122"/>
      <c r="AM5" s="122"/>
      <c r="AN5" s="122"/>
      <c r="AO5" s="122"/>
      <c r="AP5" s="122"/>
      <c r="AQ5" s="122"/>
      <c r="AR5" s="122"/>
    </row>
    <row r="6" spans="1:44" ht="18.75" x14ac:dyDescent="0.3">
      <c r="K6" s="13"/>
    </row>
    <row r="7" spans="1:44" ht="18.75" x14ac:dyDescent="0.25">
      <c r="A7" s="225" t="s">
        <v>7</v>
      </c>
      <c r="B7" s="225"/>
      <c r="C7" s="225"/>
      <c r="D7" s="225"/>
      <c r="E7" s="225"/>
      <c r="F7" s="225"/>
      <c r="G7" s="225"/>
      <c r="H7" s="225"/>
      <c r="I7" s="225"/>
      <c r="J7" s="225"/>
      <c r="K7" s="225"/>
      <c r="L7" s="225"/>
    </row>
    <row r="8" spans="1:44" ht="18.75" x14ac:dyDescent="0.25">
      <c r="A8" s="225"/>
      <c r="B8" s="225"/>
      <c r="C8" s="225"/>
      <c r="D8" s="225"/>
      <c r="E8" s="225"/>
      <c r="F8" s="225"/>
      <c r="G8" s="225"/>
      <c r="H8" s="225"/>
      <c r="I8" s="225"/>
      <c r="J8" s="225"/>
      <c r="K8" s="225"/>
      <c r="L8" s="225"/>
    </row>
    <row r="9" spans="1:44" x14ac:dyDescent="0.25">
      <c r="A9" s="276" t="str">
        <f>'1. паспорт местоположение'!$A$9</f>
        <v>АО "Электросети Кубани" -"Новороссийскэлектросеть"</v>
      </c>
      <c r="B9" s="276"/>
      <c r="C9" s="276"/>
      <c r="D9" s="276"/>
      <c r="E9" s="276"/>
      <c r="F9" s="276"/>
      <c r="G9" s="276"/>
      <c r="H9" s="276"/>
      <c r="I9" s="276"/>
      <c r="J9" s="276"/>
      <c r="K9" s="276"/>
      <c r="L9" s="276"/>
    </row>
    <row r="10" spans="1:44" x14ac:dyDescent="0.25">
      <c r="A10" s="222" t="s">
        <v>6</v>
      </c>
      <c r="B10" s="222"/>
      <c r="C10" s="222"/>
      <c r="D10" s="222"/>
      <c r="E10" s="222"/>
      <c r="F10" s="222"/>
      <c r="G10" s="222"/>
      <c r="H10" s="222"/>
      <c r="I10" s="222"/>
      <c r="J10" s="222"/>
      <c r="K10" s="222"/>
      <c r="L10" s="222"/>
    </row>
    <row r="11" spans="1:44" ht="18.75" x14ac:dyDescent="0.25">
      <c r="A11" s="225"/>
      <c r="B11" s="225"/>
      <c r="C11" s="225"/>
      <c r="D11" s="225"/>
      <c r="E11" s="225"/>
      <c r="F11" s="225"/>
      <c r="G11" s="225"/>
      <c r="H11" s="225"/>
      <c r="I11" s="225"/>
      <c r="J11" s="225"/>
      <c r="K11" s="225"/>
      <c r="L11" s="225"/>
    </row>
    <row r="12" spans="1:44" x14ac:dyDescent="0.25">
      <c r="A12" s="263" t="str">
        <f>IF('1. паспорт местоположение'!A12:C12="","",'1. паспорт местоположение'!A12:C12)</f>
        <v>P_N_Нр_24_ЛК150_7912</v>
      </c>
      <c r="B12" s="263"/>
      <c r="C12" s="263"/>
      <c r="D12" s="263"/>
      <c r="E12" s="263"/>
      <c r="F12" s="263"/>
      <c r="G12" s="263"/>
      <c r="H12" s="263"/>
      <c r="I12" s="263"/>
      <c r="J12" s="263"/>
      <c r="K12" s="263"/>
      <c r="L12" s="263"/>
    </row>
    <row r="13" spans="1:44" x14ac:dyDescent="0.25">
      <c r="A13" s="222" t="s">
        <v>5</v>
      </c>
      <c r="B13" s="222"/>
      <c r="C13" s="222"/>
      <c r="D13" s="222"/>
      <c r="E13" s="222"/>
      <c r="F13" s="222"/>
      <c r="G13" s="222"/>
      <c r="H13" s="222"/>
      <c r="I13" s="222"/>
      <c r="J13" s="222"/>
      <c r="K13" s="222"/>
      <c r="L13" s="222"/>
    </row>
    <row r="14" spans="1:44" ht="18.75" x14ac:dyDescent="0.25">
      <c r="A14" s="264"/>
      <c r="B14" s="264"/>
      <c r="C14" s="264"/>
      <c r="D14" s="264"/>
      <c r="E14" s="264"/>
      <c r="F14" s="264"/>
      <c r="G14" s="264"/>
      <c r="H14" s="264"/>
      <c r="I14" s="264"/>
      <c r="J14" s="264"/>
      <c r="K14" s="264"/>
      <c r="L14" s="264"/>
    </row>
    <row r="15" spans="1:44" ht="44.25" customHeight="1" x14ac:dyDescent="0.25">
      <c r="A15" s="259" t="str">
        <f>'1. паспорт местоположение'!$A$15</f>
        <v>Электроснабжение ЭПУ потребителей в соответствии с договором на ТП № 3-55-24-3481 г. Новороссийск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</row>
    <row r="16" spans="1:44" x14ac:dyDescent="0.25">
      <c r="A16" s="222" t="s">
        <v>3</v>
      </c>
      <c r="B16" s="222"/>
      <c r="C16" s="222"/>
      <c r="D16" s="222"/>
      <c r="E16" s="222"/>
      <c r="F16" s="222"/>
      <c r="G16" s="222"/>
      <c r="H16" s="222"/>
      <c r="I16" s="222"/>
      <c r="J16" s="222"/>
      <c r="K16" s="222"/>
      <c r="L16" s="222"/>
    </row>
    <row r="17" spans="1:12" ht="15.75" customHeight="1" x14ac:dyDescent="0.25">
      <c r="L17" s="79"/>
    </row>
    <row r="18" spans="1:12" x14ac:dyDescent="0.25">
      <c r="K18" s="78"/>
    </row>
    <row r="19" spans="1:12" ht="15.75" customHeight="1" x14ac:dyDescent="0.25">
      <c r="A19" s="275" t="s">
        <v>254</v>
      </c>
      <c r="B19" s="275"/>
      <c r="C19" s="275"/>
      <c r="D19" s="275"/>
      <c r="E19" s="275"/>
      <c r="F19" s="275"/>
      <c r="G19" s="275"/>
      <c r="H19" s="275"/>
      <c r="I19" s="275"/>
      <c r="J19" s="275"/>
      <c r="K19" s="275"/>
      <c r="L19" s="275"/>
    </row>
    <row r="20" spans="1:12" x14ac:dyDescent="0.25">
      <c r="A20" s="48"/>
      <c r="B20" s="48"/>
      <c r="C20" s="77"/>
      <c r="D20" s="77"/>
      <c r="E20" s="77"/>
      <c r="F20" s="77"/>
      <c r="G20" s="77"/>
      <c r="H20" s="77"/>
      <c r="I20" s="77"/>
      <c r="J20" s="77"/>
      <c r="K20" s="77"/>
      <c r="L20" s="77"/>
    </row>
    <row r="21" spans="1:12" ht="28.5" customHeight="1" x14ac:dyDescent="0.25">
      <c r="A21" s="265" t="s">
        <v>141</v>
      </c>
      <c r="B21" s="265" t="s">
        <v>140</v>
      </c>
      <c r="C21" s="271" t="s">
        <v>200</v>
      </c>
      <c r="D21" s="271"/>
      <c r="E21" s="271"/>
      <c r="F21" s="271"/>
      <c r="G21" s="271"/>
      <c r="H21" s="271"/>
      <c r="I21" s="266" t="s">
        <v>139</v>
      </c>
      <c r="J21" s="268" t="s">
        <v>202</v>
      </c>
      <c r="K21" s="265" t="s">
        <v>138</v>
      </c>
      <c r="L21" s="267" t="s">
        <v>201</v>
      </c>
    </row>
    <row r="22" spans="1:12" ht="58.5" customHeight="1" x14ac:dyDescent="0.25">
      <c r="A22" s="265"/>
      <c r="B22" s="265"/>
      <c r="C22" s="272" t="s">
        <v>1</v>
      </c>
      <c r="D22" s="272"/>
      <c r="E22" s="110"/>
      <c r="F22" s="111"/>
      <c r="G22" s="273" t="s">
        <v>0</v>
      </c>
      <c r="H22" s="274"/>
      <c r="I22" s="266"/>
      <c r="J22" s="269"/>
      <c r="K22" s="265"/>
      <c r="L22" s="267"/>
    </row>
    <row r="23" spans="1:12" ht="47.25" x14ac:dyDescent="0.25">
      <c r="A23" s="265"/>
      <c r="B23" s="265"/>
      <c r="C23" s="76" t="s">
        <v>137</v>
      </c>
      <c r="D23" s="76" t="s">
        <v>136</v>
      </c>
      <c r="E23" s="76" t="s">
        <v>137</v>
      </c>
      <c r="F23" s="76" t="s">
        <v>136</v>
      </c>
      <c r="G23" s="76" t="s">
        <v>137</v>
      </c>
      <c r="H23" s="76" t="s">
        <v>136</v>
      </c>
      <c r="I23" s="266"/>
      <c r="J23" s="270"/>
      <c r="K23" s="265"/>
      <c r="L23" s="267"/>
    </row>
    <row r="24" spans="1:12" x14ac:dyDescent="0.25">
      <c r="A24" s="56">
        <v>1</v>
      </c>
      <c r="B24" s="56">
        <v>2</v>
      </c>
      <c r="C24" s="76">
        <v>3</v>
      </c>
      <c r="D24" s="76">
        <v>4</v>
      </c>
      <c r="E24" s="76">
        <v>5</v>
      </c>
      <c r="F24" s="76">
        <v>6</v>
      </c>
      <c r="G24" s="76">
        <v>7</v>
      </c>
      <c r="H24" s="76">
        <v>8</v>
      </c>
      <c r="I24" s="76">
        <v>9</v>
      </c>
      <c r="J24" s="76">
        <v>10</v>
      </c>
      <c r="K24" s="76">
        <v>11</v>
      </c>
      <c r="L24" s="76">
        <v>12</v>
      </c>
    </row>
    <row r="25" spans="1:12" x14ac:dyDescent="0.25">
      <c r="A25" s="73">
        <v>1</v>
      </c>
      <c r="B25" s="74" t="s">
        <v>135</v>
      </c>
      <c r="C25" s="124"/>
      <c r="D25" s="75"/>
      <c r="E25" s="75"/>
      <c r="F25" s="75"/>
      <c r="G25" s="75"/>
      <c r="H25" s="75"/>
      <c r="I25" s="75">
        <v>0</v>
      </c>
      <c r="J25" s="75">
        <v>0</v>
      </c>
      <c r="K25" s="70"/>
      <c r="L25" s="81"/>
    </row>
    <row r="26" spans="1:12" s="167" customFormat="1" ht="21.75" customHeight="1" x14ac:dyDescent="0.25">
      <c r="A26" s="156" t="s">
        <v>134</v>
      </c>
      <c r="B26" s="24" t="s">
        <v>204</v>
      </c>
      <c r="C26" s="71" t="s">
        <v>288</v>
      </c>
      <c r="D26" s="71" t="s">
        <v>288</v>
      </c>
      <c r="E26" s="164"/>
      <c r="F26" s="164"/>
      <c r="G26" s="71"/>
      <c r="H26" s="71"/>
      <c r="I26" s="176"/>
      <c r="J26" s="176"/>
      <c r="K26" s="166"/>
      <c r="L26" s="166"/>
    </row>
    <row r="27" spans="1:12" s="168" customFormat="1" ht="39" customHeight="1" x14ac:dyDescent="0.25">
      <c r="A27" s="162" t="s">
        <v>133</v>
      </c>
      <c r="B27" s="163" t="s">
        <v>206</v>
      </c>
      <c r="C27" s="71" t="s">
        <v>288</v>
      </c>
      <c r="D27" s="71" t="s">
        <v>288</v>
      </c>
      <c r="E27" s="71" t="s">
        <v>288</v>
      </c>
      <c r="F27" s="71" t="s">
        <v>288</v>
      </c>
      <c r="G27" s="71"/>
      <c r="H27" s="71"/>
      <c r="I27" s="71"/>
      <c r="J27" s="71"/>
      <c r="K27" s="71" t="s">
        <v>288</v>
      </c>
      <c r="L27" s="71" t="s">
        <v>288</v>
      </c>
    </row>
    <row r="28" spans="1:12" s="168" customFormat="1" ht="70.5" customHeight="1" x14ac:dyDescent="0.25">
      <c r="A28" s="162" t="s">
        <v>205</v>
      </c>
      <c r="B28" s="163" t="s">
        <v>210</v>
      </c>
      <c r="C28" s="71" t="s">
        <v>288</v>
      </c>
      <c r="D28" s="71" t="s">
        <v>288</v>
      </c>
      <c r="E28" s="71" t="s">
        <v>288</v>
      </c>
      <c r="F28" s="71" t="s">
        <v>288</v>
      </c>
      <c r="G28" s="71"/>
      <c r="H28" s="71"/>
      <c r="I28" s="71"/>
      <c r="J28" s="71"/>
      <c r="K28" s="71" t="s">
        <v>288</v>
      </c>
      <c r="L28" s="71" t="s">
        <v>288</v>
      </c>
    </row>
    <row r="29" spans="1:12" s="168" customFormat="1" ht="54" customHeight="1" x14ac:dyDescent="0.25">
      <c r="A29" s="162" t="s">
        <v>132</v>
      </c>
      <c r="B29" s="163" t="s">
        <v>209</v>
      </c>
      <c r="C29" s="71" t="s">
        <v>288</v>
      </c>
      <c r="D29" s="71" t="s">
        <v>288</v>
      </c>
      <c r="E29" s="71" t="s">
        <v>288</v>
      </c>
      <c r="F29" s="71" t="s">
        <v>288</v>
      </c>
      <c r="G29" s="71"/>
      <c r="H29" s="71"/>
      <c r="I29" s="71"/>
      <c r="J29" s="71"/>
      <c r="K29" s="71" t="s">
        <v>288</v>
      </c>
      <c r="L29" s="71" t="s">
        <v>288</v>
      </c>
    </row>
    <row r="30" spans="1:12" s="168" customFormat="1" ht="42" customHeight="1" x14ac:dyDescent="0.25">
      <c r="A30" s="162" t="s">
        <v>131</v>
      </c>
      <c r="B30" s="163" t="s">
        <v>211</v>
      </c>
      <c r="C30" s="71" t="s">
        <v>288</v>
      </c>
      <c r="D30" s="71" t="s">
        <v>288</v>
      </c>
      <c r="E30" s="71" t="s">
        <v>288</v>
      </c>
      <c r="F30" s="71" t="s">
        <v>288</v>
      </c>
      <c r="G30" s="71"/>
      <c r="H30" s="71"/>
      <c r="I30" s="71"/>
      <c r="J30" s="71"/>
      <c r="K30" s="71" t="s">
        <v>288</v>
      </c>
      <c r="L30" s="71" t="s">
        <v>288</v>
      </c>
    </row>
    <row r="31" spans="1:12" s="168" customFormat="1" ht="37.5" customHeight="1" x14ac:dyDescent="0.25">
      <c r="A31" s="162" t="s">
        <v>130</v>
      </c>
      <c r="B31" s="169" t="s">
        <v>207</v>
      </c>
      <c r="C31" s="71" t="s">
        <v>288</v>
      </c>
      <c r="D31" s="71" t="s">
        <v>288</v>
      </c>
      <c r="E31" s="164"/>
      <c r="F31" s="164"/>
      <c r="G31" s="71"/>
      <c r="H31" s="71"/>
      <c r="I31" s="176"/>
      <c r="J31" s="176"/>
      <c r="K31" s="166"/>
      <c r="L31" s="166"/>
    </row>
    <row r="32" spans="1:12" s="168" customFormat="1" ht="45" customHeight="1" x14ac:dyDescent="0.25">
      <c r="A32" s="162" t="s">
        <v>128</v>
      </c>
      <c r="B32" s="169" t="s">
        <v>212</v>
      </c>
      <c r="C32" s="71" t="s">
        <v>288</v>
      </c>
      <c r="D32" s="71" t="s">
        <v>288</v>
      </c>
      <c r="E32" s="164"/>
      <c r="F32" s="164"/>
      <c r="G32" s="71"/>
      <c r="H32" s="71"/>
      <c r="I32" s="176"/>
      <c r="J32" s="176"/>
      <c r="K32" s="166"/>
      <c r="L32" s="166"/>
    </row>
    <row r="33" spans="1:12" s="168" customFormat="1" ht="58.5" customHeight="1" x14ac:dyDescent="0.25">
      <c r="A33" s="162" t="s">
        <v>223</v>
      </c>
      <c r="B33" s="169" t="s">
        <v>153</v>
      </c>
      <c r="C33" s="125" t="s">
        <v>288</v>
      </c>
      <c r="D33" s="165" t="s">
        <v>288</v>
      </c>
      <c r="E33" s="164"/>
      <c r="F33" s="164"/>
      <c r="G33" s="71"/>
      <c r="H33" s="71"/>
      <c r="I33" s="164"/>
      <c r="J33" s="164"/>
      <c r="K33" s="166"/>
      <c r="L33" s="166"/>
    </row>
    <row r="34" spans="1:12" s="168" customFormat="1" ht="47.25" customHeight="1" x14ac:dyDescent="0.25">
      <c r="A34" s="162" t="s">
        <v>224</v>
      </c>
      <c r="B34" s="169" t="s">
        <v>216</v>
      </c>
      <c r="C34" s="125" t="s">
        <v>288</v>
      </c>
      <c r="D34" s="165" t="s">
        <v>288</v>
      </c>
      <c r="E34" s="164"/>
      <c r="F34" s="164"/>
      <c r="G34" s="71"/>
      <c r="H34" s="71"/>
      <c r="I34" s="164"/>
      <c r="J34" s="164"/>
      <c r="K34" s="164"/>
      <c r="L34" s="175"/>
    </row>
    <row r="35" spans="1:12" s="168" customFormat="1" ht="49.5" customHeight="1" x14ac:dyDescent="0.25">
      <c r="A35" s="162" t="s">
        <v>225</v>
      </c>
      <c r="B35" s="169" t="s">
        <v>129</v>
      </c>
      <c r="C35" s="71" t="s">
        <v>288</v>
      </c>
      <c r="D35" s="71" t="s">
        <v>288</v>
      </c>
      <c r="E35" s="170"/>
      <c r="F35" s="170"/>
      <c r="G35" s="125"/>
      <c r="H35" s="165"/>
      <c r="I35" s="176"/>
      <c r="J35" s="176"/>
      <c r="K35" s="170"/>
      <c r="L35" s="166"/>
    </row>
    <row r="36" spans="1:12" s="167" customFormat="1" ht="37.5" customHeight="1" x14ac:dyDescent="0.25">
      <c r="A36" s="162" t="s">
        <v>226</v>
      </c>
      <c r="B36" s="169" t="s">
        <v>208</v>
      </c>
      <c r="C36" s="71" t="s">
        <v>288</v>
      </c>
      <c r="D36" s="71" t="s">
        <v>288</v>
      </c>
      <c r="E36" s="171"/>
      <c r="F36" s="172"/>
      <c r="G36" s="172"/>
      <c r="H36" s="172"/>
      <c r="I36" s="173"/>
      <c r="J36" s="173"/>
      <c r="K36" s="166"/>
      <c r="L36" s="166"/>
    </row>
    <row r="37" spans="1:12" s="167" customFormat="1" ht="34.5" customHeight="1" x14ac:dyDescent="0.25">
      <c r="A37" s="162" t="s">
        <v>227</v>
      </c>
      <c r="B37" s="169" t="s">
        <v>127</v>
      </c>
      <c r="C37" s="71" t="s">
        <v>288</v>
      </c>
      <c r="D37" s="71" t="s">
        <v>288</v>
      </c>
      <c r="E37" s="171"/>
      <c r="F37" s="172"/>
      <c r="G37" s="125"/>
      <c r="H37" s="165"/>
      <c r="I37" s="176"/>
      <c r="J37" s="176"/>
      <c r="K37" s="166"/>
      <c r="L37" s="166"/>
    </row>
    <row r="38" spans="1:12" s="167" customFormat="1" ht="33" customHeight="1" x14ac:dyDescent="0.25">
      <c r="A38" s="162" t="s">
        <v>228</v>
      </c>
      <c r="B38" s="174" t="s">
        <v>126</v>
      </c>
      <c r="C38" s="71"/>
      <c r="D38" s="166"/>
      <c r="E38" s="166"/>
      <c r="F38" s="166"/>
      <c r="G38" s="166"/>
      <c r="H38" s="166"/>
      <c r="I38" s="166"/>
      <c r="J38" s="166"/>
      <c r="K38" s="166"/>
      <c r="L38" s="166"/>
    </row>
    <row r="39" spans="1:12" s="167" customFormat="1" ht="63" customHeight="1" x14ac:dyDescent="0.25">
      <c r="A39" s="162">
        <v>2</v>
      </c>
      <c r="B39" s="169" t="s">
        <v>213</v>
      </c>
      <c r="C39" s="125" t="s">
        <v>288</v>
      </c>
      <c r="D39" s="165" t="s">
        <v>288</v>
      </c>
      <c r="E39" s="166"/>
      <c r="F39" s="166"/>
      <c r="G39" s="125"/>
      <c r="H39" s="165"/>
      <c r="I39" s="176"/>
      <c r="J39" s="176"/>
      <c r="K39" s="166"/>
      <c r="L39" s="166"/>
    </row>
    <row r="40" spans="1:12" ht="33.75" customHeight="1" x14ac:dyDescent="0.25">
      <c r="A40" s="73" t="s">
        <v>125</v>
      </c>
      <c r="B40" s="169" t="s">
        <v>215</v>
      </c>
      <c r="C40" s="125" t="s">
        <v>288</v>
      </c>
      <c r="D40" s="165" t="s">
        <v>288</v>
      </c>
      <c r="E40" s="70"/>
      <c r="F40" s="70"/>
      <c r="G40" s="70"/>
      <c r="H40" s="70"/>
      <c r="I40" s="70"/>
      <c r="J40" s="70"/>
      <c r="K40" s="70"/>
      <c r="L40" s="70"/>
    </row>
    <row r="41" spans="1:12" ht="63" customHeight="1" x14ac:dyDescent="0.25">
      <c r="A41" s="73" t="s">
        <v>124</v>
      </c>
      <c r="B41" s="174" t="s">
        <v>271</v>
      </c>
      <c r="C41" s="125" t="s">
        <v>288</v>
      </c>
      <c r="D41" s="165" t="s">
        <v>288</v>
      </c>
      <c r="E41" s="70"/>
      <c r="F41" s="70"/>
      <c r="G41" s="125"/>
      <c r="H41" s="165"/>
      <c r="I41" s="176"/>
      <c r="J41" s="176"/>
      <c r="K41" s="70"/>
      <c r="L41" s="70"/>
    </row>
    <row r="42" spans="1:12" ht="58.5" customHeight="1" x14ac:dyDescent="0.25">
      <c r="A42" s="73">
        <v>3</v>
      </c>
      <c r="B42" s="169" t="s">
        <v>214</v>
      </c>
      <c r="C42" s="125"/>
      <c r="D42" s="165"/>
      <c r="E42" s="70"/>
      <c r="F42" s="70"/>
      <c r="G42" s="70"/>
      <c r="H42" s="70"/>
      <c r="I42" s="70"/>
      <c r="J42" s="70"/>
      <c r="K42" s="70"/>
      <c r="L42" s="70"/>
    </row>
    <row r="43" spans="1:12" ht="34.5" customHeight="1" x14ac:dyDescent="0.25">
      <c r="A43" s="73" t="s">
        <v>123</v>
      </c>
      <c r="B43" s="72" t="s">
        <v>121</v>
      </c>
      <c r="C43" s="125"/>
      <c r="D43" s="165"/>
      <c r="E43" s="70"/>
      <c r="F43" s="70"/>
      <c r="G43" s="70"/>
      <c r="H43" s="70"/>
      <c r="I43" s="70"/>
      <c r="J43" s="70"/>
      <c r="K43" s="70"/>
      <c r="L43" s="70"/>
    </row>
    <row r="44" spans="1:12" ht="24.75" customHeight="1" x14ac:dyDescent="0.25">
      <c r="A44" s="73" t="s">
        <v>122</v>
      </c>
      <c r="B44" s="72" t="s">
        <v>119</v>
      </c>
      <c r="C44" s="125"/>
      <c r="D44" s="165"/>
      <c r="E44" s="70"/>
      <c r="F44" s="70"/>
      <c r="G44" s="70"/>
      <c r="H44" s="70"/>
      <c r="I44" s="70"/>
      <c r="J44" s="70"/>
      <c r="K44" s="70"/>
      <c r="L44" s="70"/>
    </row>
    <row r="45" spans="1:12" ht="90.75" customHeight="1" x14ac:dyDescent="0.25">
      <c r="A45" s="73" t="s">
        <v>120</v>
      </c>
      <c r="B45" s="72" t="s">
        <v>219</v>
      </c>
      <c r="C45" s="125"/>
      <c r="D45" s="165"/>
      <c r="E45" s="70"/>
      <c r="F45" s="70"/>
      <c r="G45" s="70"/>
      <c r="H45" s="70"/>
      <c r="I45" s="70"/>
      <c r="J45" s="70"/>
      <c r="K45" s="70"/>
      <c r="L45" s="70"/>
    </row>
    <row r="46" spans="1:12" ht="167.25" customHeight="1" x14ac:dyDescent="0.25">
      <c r="A46" s="73" t="s">
        <v>118</v>
      </c>
      <c r="B46" s="72" t="s">
        <v>217</v>
      </c>
      <c r="C46" s="125"/>
      <c r="D46" s="165"/>
      <c r="E46" s="70"/>
      <c r="F46" s="70"/>
      <c r="G46" s="70"/>
      <c r="H46" s="70"/>
      <c r="I46" s="70"/>
      <c r="J46" s="70"/>
      <c r="K46" s="70"/>
      <c r="L46" s="70"/>
    </row>
    <row r="47" spans="1:12" ht="30.75" customHeight="1" x14ac:dyDescent="0.25">
      <c r="A47" s="73" t="s">
        <v>116</v>
      </c>
      <c r="B47" s="72" t="s">
        <v>117</v>
      </c>
      <c r="C47" s="125"/>
      <c r="D47" s="165"/>
      <c r="E47" s="70"/>
      <c r="F47" s="70"/>
      <c r="G47" s="70"/>
      <c r="H47" s="70"/>
      <c r="I47" s="70"/>
      <c r="J47" s="70"/>
      <c r="K47" s="70"/>
      <c r="L47" s="70"/>
    </row>
    <row r="48" spans="1:12" ht="37.5" customHeight="1" x14ac:dyDescent="0.25">
      <c r="A48" s="73" t="s">
        <v>229</v>
      </c>
      <c r="B48" s="74" t="s">
        <v>115</v>
      </c>
      <c r="C48" s="71"/>
      <c r="D48" s="70"/>
      <c r="E48" s="70"/>
      <c r="F48" s="70"/>
      <c r="G48" s="70"/>
      <c r="H48" s="70"/>
      <c r="I48" s="70"/>
      <c r="J48" s="70"/>
      <c r="K48" s="70"/>
      <c r="L48" s="70"/>
    </row>
    <row r="49" spans="1:12" ht="35.25" customHeight="1" x14ac:dyDescent="0.25">
      <c r="A49" s="73">
        <v>4</v>
      </c>
      <c r="B49" s="72" t="s">
        <v>113</v>
      </c>
      <c r="C49" s="125"/>
      <c r="D49" s="165"/>
      <c r="E49" s="70"/>
      <c r="F49" s="70"/>
      <c r="G49" s="70"/>
      <c r="H49" s="70"/>
      <c r="I49" s="70"/>
      <c r="J49" s="70"/>
      <c r="K49" s="70"/>
      <c r="L49" s="70"/>
    </row>
    <row r="50" spans="1:12" ht="86.25" customHeight="1" x14ac:dyDescent="0.25">
      <c r="A50" s="73" t="s">
        <v>114</v>
      </c>
      <c r="B50" s="72" t="s">
        <v>218</v>
      </c>
      <c r="C50" s="125"/>
      <c r="D50" s="165"/>
      <c r="E50" s="70"/>
      <c r="F50" s="70"/>
      <c r="G50" s="70"/>
      <c r="H50" s="70"/>
      <c r="I50" s="70"/>
      <c r="J50" s="70"/>
      <c r="K50" s="70"/>
      <c r="L50" s="70"/>
    </row>
    <row r="51" spans="1:12" ht="77.25" customHeight="1" x14ac:dyDescent="0.25">
      <c r="A51" s="73" t="s">
        <v>112</v>
      </c>
      <c r="B51" s="72" t="s">
        <v>220</v>
      </c>
      <c r="C51" s="125"/>
      <c r="D51" s="165"/>
      <c r="E51" s="70"/>
      <c r="F51" s="70"/>
      <c r="G51" s="70"/>
      <c r="H51" s="70"/>
      <c r="I51" s="70"/>
      <c r="J51" s="70"/>
      <c r="K51" s="70"/>
      <c r="L51" s="70"/>
    </row>
    <row r="52" spans="1:12" ht="71.25" customHeight="1" x14ac:dyDescent="0.25">
      <c r="A52" s="73" t="s">
        <v>110</v>
      </c>
      <c r="B52" s="72" t="s">
        <v>111</v>
      </c>
      <c r="C52" s="125"/>
      <c r="D52" s="165"/>
      <c r="E52" s="70"/>
      <c r="F52" s="70"/>
      <c r="G52" s="70"/>
      <c r="H52" s="70"/>
      <c r="I52" s="70"/>
      <c r="J52" s="70"/>
      <c r="K52" s="70"/>
      <c r="L52" s="70"/>
    </row>
    <row r="53" spans="1:12" ht="48" customHeight="1" x14ac:dyDescent="0.25">
      <c r="A53" s="73" t="s">
        <v>108</v>
      </c>
      <c r="B53" s="116" t="s">
        <v>221</v>
      </c>
      <c r="C53" s="202" t="str">
        <f>C54</f>
        <v>Н/Д</v>
      </c>
      <c r="D53" s="197" t="str">
        <f>C54</f>
        <v>Н/Д</v>
      </c>
      <c r="E53" s="70"/>
      <c r="F53" s="70"/>
      <c r="G53" s="70"/>
      <c r="H53" s="70"/>
      <c r="I53" s="70"/>
      <c r="J53" s="70"/>
      <c r="K53" s="70"/>
      <c r="L53" s="70"/>
    </row>
    <row r="54" spans="1:12" ht="46.5" customHeight="1" x14ac:dyDescent="0.25">
      <c r="A54" s="73" t="s">
        <v>222</v>
      </c>
      <c r="B54" s="72" t="s">
        <v>109</v>
      </c>
      <c r="C54" s="197" t="s">
        <v>291</v>
      </c>
      <c r="D54" s="197" t="str">
        <f>C54</f>
        <v>Н/Д</v>
      </c>
      <c r="E54" s="70"/>
      <c r="F54" s="70"/>
      <c r="G54" s="125"/>
      <c r="H54" s="165"/>
      <c r="I54" s="176"/>
      <c r="J54" s="176"/>
      <c r="K54" s="70"/>
      <c r="L54" s="70"/>
    </row>
    <row r="59" spans="1:12" ht="18.75" x14ac:dyDescent="0.3">
      <c r="B59" s="186" t="str">
        <f>'1. паспорт местоположение'!B54</f>
        <v>Главный инженер_______________________________ А.В. Горовой</v>
      </c>
    </row>
  </sheetData>
  <mergeCells count="21">
    <mergeCell ref="A14:L14"/>
    <mergeCell ref="A19:L19"/>
    <mergeCell ref="A5:L5"/>
    <mergeCell ref="A7:L7"/>
    <mergeCell ref="A9:L9"/>
    <mergeCell ref="A10:L10"/>
    <mergeCell ref="A12:L12"/>
    <mergeCell ref="A13:L13"/>
    <mergeCell ref="A8:L8"/>
    <mergeCell ref="A11:L11"/>
    <mergeCell ref="A15:L15"/>
    <mergeCell ref="A16:L16"/>
    <mergeCell ref="A21:A23"/>
    <mergeCell ref="B21:B23"/>
    <mergeCell ref="I21:I23"/>
    <mergeCell ref="K21:K23"/>
    <mergeCell ref="L21:L23"/>
    <mergeCell ref="J21:J23"/>
    <mergeCell ref="C21:H21"/>
    <mergeCell ref="C22:D22"/>
    <mergeCell ref="G22:H22"/>
  </mergeCells>
  <pageMargins left="0.70866141732283472" right="0.70866141732283472" top="0.74803149606299213" bottom="0.74803149606299213" header="0.31496062992125984" footer="0.31496062992125984"/>
  <pageSetup paperSize="9" scale="3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pageSetUpPr fitToPage="1"/>
  </sheetPr>
  <dimension ref="A1:X92"/>
  <sheetViews>
    <sheetView view="pageBreakPreview" topLeftCell="A30" zoomScale="60" zoomScaleNormal="90" workbookViewId="0">
      <selection activeCell="U65" sqref="U65"/>
    </sheetView>
  </sheetViews>
  <sheetFormatPr defaultRowHeight="15.75" x14ac:dyDescent="0.25"/>
  <cols>
    <col min="1" max="1" width="9.140625" style="43"/>
    <col min="2" max="2" width="57.85546875" style="43" customWidth="1"/>
    <col min="3" max="3" width="18" style="43" customWidth="1"/>
    <col min="4" max="4" width="17.85546875" style="43" customWidth="1"/>
    <col min="5" max="5" width="20.42578125" style="43" customWidth="1"/>
    <col min="6" max="6" width="18.7109375" style="43" customWidth="1"/>
    <col min="7" max="7" width="20.85546875" style="44" customWidth="1"/>
    <col min="8" max="11" width="11.42578125" style="44" hidden="1" customWidth="1"/>
    <col min="12" max="19" width="11.42578125" style="43" customWidth="1"/>
    <col min="20" max="20" width="21.85546875" style="43" customWidth="1"/>
    <col min="21" max="21" width="24.85546875" style="43" customWidth="1"/>
    <col min="22" max="16384" width="9.140625" style="43"/>
  </cols>
  <sheetData>
    <row r="1" spans="1:21" ht="18.75" x14ac:dyDescent="0.25">
      <c r="A1" s="44" t="s">
        <v>305</v>
      </c>
      <c r="B1" s="44"/>
      <c r="C1" s="44"/>
      <c r="D1" s="44"/>
      <c r="E1" s="44"/>
      <c r="F1" s="44"/>
      <c r="L1" s="44"/>
      <c r="M1" s="44"/>
      <c r="U1" s="33" t="s">
        <v>23</v>
      </c>
    </row>
    <row r="2" spans="1:21" ht="18.75" x14ac:dyDescent="0.3">
      <c r="A2" s="44"/>
      <c r="B2" s="44"/>
      <c r="C2" s="44"/>
      <c r="D2" s="44"/>
      <c r="E2" s="44"/>
      <c r="F2" s="44"/>
      <c r="L2" s="44"/>
      <c r="M2" s="44"/>
      <c r="U2" s="13" t="s">
        <v>8</v>
      </c>
    </row>
    <row r="3" spans="1:21" ht="18.75" x14ac:dyDescent="0.3">
      <c r="A3" s="44"/>
      <c r="B3" s="44"/>
      <c r="C3" s="44"/>
      <c r="D3" s="44"/>
      <c r="E3" s="44"/>
      <c r="F3" s="44"/>
      <c r="L3" s="44"/>
      <c r="M3" s="44"/>
      <c r="U3" s="13" t="str">
        <f>'1. паспорт местоположение'!C3</f>
        <v>от «5» 05 2016 г. № 380</v>
      </c>
    </row>
    <row r="4" spans="1:21" ht="18.75" customHeight="1" x14ac:dyDescent="0.25">
      <c r="A4" s="221" t="str">
        <f>'1. паспорт местоположение'!A5:C5</f>
        <v>Год раскрытия информации: 2026 год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  <c r="S4" s="221"/>
      <c r="T4" s="221"/>
      <c r="U4" s="221"/>
    </row>
    <row r="5" spans="1:21" ht="18.75" x14ac:dyDescent="0.3">
      <c r="A5" s="44"/>
      <c r="B5" s="44"/>
      <c r="C5" s="44"/>
      <c r="D5" s="44"/>
      <c r="E5" s="44"/>
      <c r="F5" s="44"/>
      <c r="L5" s="44"/>
      <c r="M5" s="44"/>
      <c r="U5" s="13"/>
    </row>
    <row r="6" spans="1:21" ht="18.75" x14ac:dyDescent="0.25">
      <c r="A6" s="225" t="s">
        <v>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  <c r="O6" s="225"/>
      <c r="P6" s="225"/>
      <c r="Q6" s="225"/>
      <c r="R6" s="225"/>
      <c r="S6" s="225"/>
      <c r="T6" s="225"/>
      <c r="U6" s="225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</row>
    <row r="8" spans="1:21" x14ac:dyDescent="0.25">
      <c r="A8" s="262" t="str">
        <f>'3.3. Паспорт сетевой график'!$A$9</f>
        <v>АО "Электросети Кубани" -"Новороссийскэлектросеть"</v>
      </c>
      <c r="B8" s="262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2"/>
      <c r="P8" s="262"/>
      <c r="Q8" s="262"/>
      <c r="R8" s="262"/>
      <c r="S8" s="262"/>
      <c r="T8" s="262"/>
      <c r="U8" s="262"/>
    </row>
    <row r="9" spans="1:21" ht="18.75" customHeight="1" x14ac:dyDescent="0.25">
      <c r="A9" s="222" t="s">
        <v>6</v>
      </c>
      <c r="B9" s="222"/>
      <c r="C9" s="222"/>
      <c r="D9" s="222"/>
      <c r="E9" s="222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</row>
    <row r="11" spans="1:21" x14ac:dyDescent="0.25">
      <c r="A11" s="263" t="str">
        <f>IF('1. паспорт местоположение'!A12:C12="","",'1. паспорт местоположение'!A12:C12)</f>
        <v>P_N_Нр_24_ЛК150_7912</v>
      </c>
      <c r="B11" s="263"/>
      <c r="C11" s="26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3"/>
      <c r="O11" s="263"/>
      <c r="P11" s="263"/>
      <c r="Q11" s="263"/>
      <c r="R11" s="263"/>
      <c r="S11" s="263"/>
      <c r="T11" s="263"/>
      <c r="U11" s="263"/>
    </row>
    <row r="12" spans="1:21" x14ac:dyDescent="0.25">
      <c r="A12" s="222" t="s">
        <v>5</v>
      </c>
      <c r="B12" s="222"/>
      <c r="C12" s="222"/>
      <c r="D12" s="222"/>
      <c r="E12" s="222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</row>
    <row r="13" spans="1:21" ht="16.5" customHeight="1" x14ac:dyDescent="0.3">
      <c r="A13" s="9"/>
      <c r="B13" s="9"/>
      <c r="C13" s="9"/>
      <c r="D13" s="9"/>
      <c r="E13" s="9"/>
      <c r="F13" s="9"/>
      <c r="G13" s="9"/>
      <c r="H13" s="9"/>
      <c r="I13" s="9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</row>
    <row r="14" spans="1:21" x14ac:dyDescent="0.25">
      <c r="A14" s="259" t="str">
        <f>'3.3. Паспорт сетевой график'!$A$15</f>
        <v>Электроснабжение ЭПУ потребителей в соответствии с договором на ТП № 3-55-24-3481 г. Новороссийск</v>
      </c>
      <c r="B14" s="259"/>
      <c r="C14" s="259"/>
      <c r="D14" s="259"/>
      <c r="E14" s="259"/>
      <c r="F14" s="259"/>
      <c r="G14" s="259"/>
      <c r="H14" s="259"/>
      <c r="I14" s="259"/>
      <c r="J14" s="259"/>
      <c r="K14" s="259"/>
      <c r="L14" s="259"/>
      <c r="M14" s="259"/>
      <c r="N14" s="259"/>
      <c r="O14" s="259"/>
      <c r="P14" s="259"/>
      <c r="Q14" s="259"/>
      <c r="R14" s="259"/>
      <c r="S14" s="259"/>
      <c r="T14" s="259"/>
      <c r="U14" s="259"/>
    </row>
    <row r="15" spans="1:21" ht="15.75" customHeight="1" x14ac:dyDescent="0.25">
      <c r="A15" s="222" t="s">
        <v>3</v>
      </c>
      <c r="B15" s="222"/>
      <c r="C15" s="222"/>
      <c r="D15" s="222"/>
      <c r="E15" s="222"/>
      <c r="F15" s="222"/>
      <c r="G15" s="222"/>
      <c r="H15" s="222"/>
      <c r="I15" s="222"/>
      <c r="J15" s="222"/>
      <c r="K15" s="222"/>
      <c r="L15" s="222"/>
      <c r="M15" s="222"/>
      <c r="N15" s="222"/>
      <c r="O15" s="222"/>
      <c r="P15" s="222"/>
      <c r="Q15" s="222"/>
      <c r="R15" s="222"/>
      <c r="S15" s="222"/>
      <c r="T15" s="222"/>
      <c r="U15" s="222"/>
    </row>
    <row r="16" spans="1:21" x14ac:dyDescent="0.25">
      <c r="A16" s="284"/>
      <c r="B16" s="284"/>
      <c r="C16" s="284"/>
      <c r="D16" s="284"/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</row>
    <row r="17" spans="1:24" x14ac:dyDescent="0.25">
      <c r="A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4" x14ac:dyDescent="0.25">
      <c r="A18" s="288" t="s">
        <v>255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88"/>
      <c r="R18" s="288"/>
      <c r="S18" s="288"/>
      <c r="T18" s="288"/>
      <c r="U18" s="288"/>
    </row>
    <row r="19" spans="1:24" x14ac:dyDescent="0.25">
      <c r="A19" s="44"/>
      <c r="B19" s="44"/>
      <c r="C19" s="44"/>
      <c r="D19" s="44"/>
      <c r="E19" s="44"/>
      <c r="F19" s="44"/>
      <c r="L19" s="44"/>
      <c r="M19" s="44"/>
      <c r="N19" s="44"/>
      <c r="O19" s="44"/>
      <c r="P19" s="44"/>
      <c r="Q19" s="44"/>
      <c r="R19" s="44"/>
      <c r="S19" s="44"/>
      <c r="T19" s="44"/>
    </row>
    <row r="20" spans="1:24" ht="33" customHeight="1" x14ac:dyDescent="0.25">
      <c r="A20" s="285" t="s">
        <v>107</v>
      </c>
      <c r="B20" s="285" t="s">
        <v>106</v>
      </c>
      <c r="C20" s="265" t="s">
        <v>105</v>
      </c>
      <c r="D20" s="265"/>
      <c r="E20" s="287" t="s">
        <v>104</v>
      </c>
      <c r="F20" s="287"/>
      <c r="G20" s="285" t="s">
        <v>340</v>
      </c>
      <c r="H20" s="277" t="s">
        <v>272</v>
      </c>
      <c r="I20" s="278"/>
      <c r="J20" s="278"/>
      <c r="K20" s="278"/>
      <c r="L20" s="277" t="s">
        <v>342</v>
      </c>
      <c r="M20" s="278"/>
      <c r="N20" s="278"/>
      <c r="O20" s="278"/>
      <c r="P20" s="277" t="s">
        <v>344</v>
      </c>
      <c r="Q20" s="278"/>
      <c r="R20" s="278"/>
      <c r="S20" s="278"/>
      <c r="T20" s="289" t="s">
        <v>103</v>
      </c>
      <c r="U20" s="290"/>
      <c r="V20" s="66"/>
      <c r="W20" s="66"/>
      <c r="X20" s="66"/>
    </row>
    <row r="21" spans="1:24" ht="99.75" customHeight="1" x14ac:dyDescent="0.25">
      <c r="A21" s="286"/>
      <c r="B21" s="286"/>
      <c r="C21" s="265"/>
      <c r="D21" s="265"/>
      <c r="E21" s="287"/>
      <c r="F21" s="287"/>
      <c r="G21" s="286"/>
      <c r="H21" s="265" t="s">
        <v>1</v>
      </c>
      <c r="I21" s="265"/>
      <c r="J21" s="265" t="s">
        <v>102</v>
      </c>
      <c r="K21" s="265"/>
      <c r="L21" s="265" t="s">
        <v>1</v>
      </c>
      <c r="M21" s="265"/>
      <c r="N21" s="265" t="s">
        <v>102</v>
      </c>
      <c r="O21" s="265"/>
      <c r="P21" s="265" t="s">
        <v>1</v>
      </c>
      <c r="Q21" s="265"/>
      <c r="R21" s="265" t="s">
        <v>102</v>
      </c>
      <c r="S21" s="279"/>
      <c r="T21" s="291"/>
      <c r="U21" s="292"/>
    </row>
    <row r="22" spans="1:24" ht="89.25" customHeight="1" x14ac:dyDescent="0.25">
      <c r="A22" s="272"/>
      <c r="B22" s="272"/>
      <c r="C22" s="63" t="s">
        <v>1</v>
      </c>
      <c r="D22" s="63" t="s">
        <v>100</v>
      </c>
      <c r="E22" s="65" t="s">
        <v>338</v>
      </c>
      <c r="F22" s="65" t="s">
        <v>339</v>
      </c>
      <c r="G22" s="272"/>
      <c r="H22" s="64" t="s">
        <v>244</v>
      </c>
      <c r="I22" s="64" t="s">
        <v>245</v>
      </c>
      <c r="J22" s="64" t="s">
        <v>244</v>
      </c>
      <c r="K22" s="64" t="s">
        <v>245</v>
      </c>
      <c r="L22" s="64" t="s">
        <v>244</v>
      </c>
      <c r="M22" s="64" t="s">
        <v>245</v>
      </c>
      <c r="N22" s="64" t="s">
        <v>244</v>
      </c>
      <c r="O22" s="64" t="s">
        <v>245</v>
      </c>
      <c r="P22" s="64" t="s">
        <v>244</v>
      </c>
      <c r="Q22" s="64" t="s">
        <v>245</v>
      </c>
      <c r="R22" s="64" t="s">
        <v>244</v>
      </c>
      <c r="S22" s="64" t="s">
        <v>245</v>
      </c>
      <c r="T22" s="63" t="s">
        <v>101</v>
      </c>
      <c r="U22" s="63" t="s">
        <v>100</v>
      </c>
    </row>
    <row r="23" spans="1:24" ht="19.5" customHeight="1" x14ac:dyDescent="0.25">
      <c r="A23" s="56">
        <v>1</v>
      </c>
      <c r="B23" s="56">
        <v>2</v>
      </c>
      <c r="C23" s="56">
        <v>3</v>
      </c>
      <c r="D23" s="56">
        <v>4</v>
      </c>
      <c r="E23" s="56">
        <v>5</v>
      </c>
      <c r="F23" s="56">
        <v>6</v>
      </c>
      <c r="G23" s="117">
        <v>7</v>
      </c>
      <c r="H23" s="117">
        <v>8</v>
      </c>
      <c r="I23" s="117">
        <v>9</v>
      </c>
      <c r="J23" s="117">
        <v>10</v>
      </c>
      <c r="K23" s="117">
        <v>11</v>
      </c>
      <c r="L23" s="117">
        <v>12</v>
      </c>
      <c r="M23" s="117">
        <v>13</v>
      </c>
      <c r="N23" s="117">
        <v>14</v>
      </c>
      <c r="O23" s="117">
        <v>15</v>
      </c>
      <c r="P23" s="117">
        <v>16</v>
      </c>
      <c r="Q23" s="117">
        <v>17</v>
      </c>
      <c r="R23" s="117">
        <v>18</v>
      </c>
      <c r="S23" s="117">
        <v>19</v>
      </c>
      <c r="T23" s="117">
        <v>32</v>
      </c>
      <c r="U23" s="117">
        <v>32</v>
      </c>
    </row>
    <row r="24" spans="1:24" ht="47.25" customHeight="1" x14ac:dyDescent="0.25">
      <c r="A24" s="61">
        <v>1</v>
      </c>
      <c r="B24" s="60" t="s">
        <v>99</v>
      </c>
      <c r="C24" s="199"/>
      <c r="D24" s="213">
        <f>U24</f>
        <v>0.36209508499999998</v>
      </c>
      <c r="E24" s="214"/>
      <c r="F24" s="214"/>
      <c r="G24" s="213"/>
      <c r="H24" s="213"/>
      <c r="I24" s="213"/>
      <c r="J24" s="213"/>
      <c r="K24" s="213"/>
      <c r="L24" s="213"/>
      <c r="M24" s="213"/>
      <c r="N24" s="213">
        <v>0.16777708999999999</v>
      </c>
      <c r="O24" s="213"/>
      <c r="P24" s="213"/>
      <c r="Q24" s="213"/>
      <c r="R24" s="213">
        <v>0.19431799499999999</v>
      </c>
      <c r="S24" s="213">
        <v>0</v>
      </c>
      <c r="T24" s="213">
        <f>H24+L24+P24</f>
        <v>0</v>
      </c>
      <c r="U24" s="213">
        <f>J24+N24+R24+F24+V24</f>
        <v>0.36209508499999998</v>
      </c>
    </row>
    <row r="25" spans="1:24" ht="24" customHeight="1" x14ac:dyDescent="0.25">
      <c r="A25" s="58" t="s">
        <v>98</v>
      </c>
      <c r="B25" s="37" t="s">
        <v>97</v>
      </c>
      <c r="C25" s="126"/>
      <c r="D25" s="215">
        <f>U25</f>
        <v>0</v>
      </c>
      <c r="E25" s="214"/>
      <c r="F25" s="214"/>
      <c r="G25" s="215"/>
      <c r="H25" s="215"/>
      <c r="I25" s="215"/>
      <c r="J25" s="215"/>
      <c r="K25" s="215"/>
      <c r="L25" s="215"/>
      <c r="M25" s="215"/>
      <c r="N25" s="215">
        <v>0</v>
      </c>
      <c r="O25" s="215"/>
      <c r="P25" s="215"/>
      <c r="Q25" s="215"/>
      <c r="R25" s="215">
        <v>0</v>
      </c>
      <c r="S25" s="215">
        <v>0</v>
      </c>
      <c r="T25" s="215">
        <f t="shared" ref="T25:T64" si="0">H25+L25+P25</f>
        <v>0</v>
      </c>
      <c r="U25" s="215">
        <f>J25+N25+R25</f>
        <v>0</v>
      </c>
    </row>
    <row r="26" spans="1:24" x14ac:dyDescent="0.25">
      <c r="A26" s="58" t="s">
        <v>96</v>
      </c>
      <c r="B26" s="37" t="s">
        <v>95</v>
      </c>
      <c r="C26" s="126"/>
      <c r="D26" s="215">
        <f t="shared" ref="D26:D64" si="1">U26</f>
        <v>0</v>
      </c>
      <c r="E26" s="215"/>
      <c r="F26" s="215"/>
      <c r="G26" s="215"/>
      <c r="H26" s="215"/>
      <c r="I26" s="215"/>
      <c r="J26" s="215"/>
      <c r="K26" s="215"/>
      <c r="L26" s="215"/>
      <c r="M26" s="215"/>
      <c r="N26" s="215">
        <v>0</v>
      </c>
      <c r="O26" s="215"/>
      <c r="P26" s="215"/>
      <c r="Q26" s="215"/>
      <c r="R26" s="215">
        <v>0</v>
      </c>
      <c r="S26" s="215">
        <v>0</v>
      </c>
      <c r="T26" s="215">
        <f t="shared" si="0"/>
        <v>0</v>
      </c>
      <c r="U26" s="215">
        <f t="shared" ref="U26:U29" si="2">J26+N26+R26</f>
        <v>0</v>
      </c>
    </row>
    <row r="27" spans="1:24" ht="31.5" x14ac:dyDescent="0.25">
      <c r="A27" s="58" t="s">
        <v>94</v>
      </c>
      <c r="B27" s="37" t="s">
        <v>203</v>
      </c>
      <c r="C27" s="126"/>
      <c r="D27" s="215">
        <f t="shared" si="1"/>
        <v>0.36209508499999998</v>
      </c>
      <c r="E27" s="215"/>
      <c r="F27" s="215"/>
      <c r="G27" s="215"/>
      <c r="H27" s="215"/>
      <c r="I27" s="215"/>
      <c r="J27" s="215"/>
      <c r="K27" s="215"/>
      <c r="L27" s="215"/>
      <c r="M27" s="215"/>
      <c r="N27" s="215">
        <v>0.16777708999999999</v>
      </c>
      <c r="O27" s="215"/>
      <c r="P27" s="215"/>
      <c r="Q27" s="215"/>
      <c r="R27" s="215">
        <v>0.19431799499999999</v>
      </c>
      <c r="S27" s="215">
        <v>0</v>
      </c>
      <c r="T27" s="215">
        <f t="shared" si="0"/>
        <v>0</v>
      </c>
      <c r="U27" s="215">
        <f t="shared" si="2"/>
        <v>0.36209508499999998</v>
      </c>
    </row>
    <row r="28" spans="1:24" x14ac:dyDescent="0.25">
      <c r="A28" s="58" t="s">
        <v>93</v>
      </c>
      <c r="B28" s="37" t="s">
        <v>92</v>
      </c>
      <c r="C28" s="126"/>
      <c r="D28" s="215">
        <f t="shared" si="1"/>
        <v>0</v>
      </c>
      <c r="E28" s="215"/>
      <c r="F28" s="215"/>
      <c r="G28" s="215"/>
      <c r="H28" s="215"/>
      <c r="I28" s="215"/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>
        <f t="shared" si="0"/>
        <v>0</v>
      </c>
      <c r="U28" s="215">
        <f t="shared" si="2"/>
        <v>0</v>
      </c>
    </row>
    <row r="29" spans="1:24" x14ac:dyDescent="0.25">
      <c r="A29" s="58" t="s">
        <v>91</v>
      </c>
      <c r="B29" s="62" t="s">
        <v>90</v>
      </c>
      <c r="C29" s="126"/>
      <c r="D29" s="215">
        <f t="shared" si="1"/>
        <v>0</v>
      </c>
      <c r="E29" s="215"/>
      <c r="F29" s="215"/>
      <c r="G29" s="215"/>
      <c r="H29" s="215"/>
      <c r="I29" s="215"/>
      <c r="J29" s="215"/>
      <c r="K29" s="215"/>
      <c r="L29" s="215"/>
      <c r="M29" s="215"/>
      <c r="N29" s="215">
        <v>0</v>
      </c>
      <c r="O29" s="215"/>
      <c r="P29" s="215"/>
      <c r="Q29" s="215"/>
      <c r="R29" s="215">
        <v>0</v>
      </c>
      <c r="S29" s="215">
        <v>0</v>
      </c>
      <c r="T29" s="215">
        <f t="shared" si="0"/>
        <v>0</v>
      </c>
      <c r="U29" s="215">
        <f t="shared" si="2"/>
        <v>0</v>
      </c>
    </row>
    <row r="30" spans="1:24" ht="47.25" x14ac:dyDescent="0.25">
      <c r="A30" s="61" t="s">
        <v>19</v>
      </c>
      <c r="B30" s="60" t="s">
        <v>89</v>
      </c>
      <c r="C30" s="126"/>
      <c r="D30" s="213">
        <f t="shared" si="1"/>
        <v>0.29679925000000001</v>
      </c>
      <c r="E30" s="213"/>
      <c r="F30" s="213"/>
      <c r="G30" s="215"/>
      <c r="H30" s="215"/>
      <c r="I30" s="215"/>
      <c r="J30" s="215"/>
      <c r="K30" s="215"/>
      <c r="L30" s="215"/>
      <c r="M30" s="215"/>
      <c r="N30" s="215">
        <v>0.16777708999999999</v>
      </c>
      <c r="O30" s="215"/>
      <c r="P30" s="215"/>
      <c r="Q30" s="215"/>
      <c r="R30" s="215">
        <v>0.12902216000000002</v>
      </c>
      <c r="S30" s="215">
        <v>0</v>
      </c>
      <c r="T30" s="213">
        <f t="shared" si="0"/>
        <v>0</v>
      </c>
      <c r="U30" s="213">
        <f>J30+N30+R30+F30+V30</f>
        <v>0.29679925000000001</v>
      </c>
    </row>
    <row r="31" spans="1:24" x14ac:dyDescent="0.25">
      <c r="A31" s="58" t="s">
        <v>88</v>
      </c>
      <c r="B31" s="37" t="s">
        <v>87</v>
      </c>
      <c r="C31" s="126"/>
      <c r="D31" s="215">
        <f t="shared" si="1"/>
        <v>0</v>
      </c>
      <c r="E31" s="215"/>
      <c r="F31" s="215"/>
      <c r="G31" s="215"/>
      <c r="H31" s="215"/>
      <c r="I31" s="215"/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>
        <f t="shared" si="0"/>
        <v>0</v>
      </c>
      <c r="U31" s="215">
        <f>J31+N31+R31</f>
        <v>0</v>
      </c>
    </row>
    <row r="32" spans="1:24" ht="31.5" x14ac:dyDescent="0.25">
      <c r="A32" s="58" t="s">
        <v>86</v>
      </c>
      <c r="B32" s="37" t="s">
        <v>85</v>
      </c>
      <c r="C32" s="126"/>
      <c r="D32" s="215">
        <f t="shared" si="1"/>
        <v>0</v>
      </c>
      <c r="E32" s="215"/>
      <c r="F32" s="215"/>
      <c r="G32" s="215"/>
      <c r="H32" s="215"/>
      <c r="I32" s="215"/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>
        <f t="shared" si="0"/>
        <v>0</v>
      </c>
      <c r="U32" s="215">
        <f>J32+N32+R32</f>
        <v>0</v>
      </c>
    </row>
    <row r="33" spans="1:21" x14ac:dyDescent="0.25">
      <c r="A33" s="58" t="s">
        <v>84</v>
      </c>
      <c r="B33" s="37" t="s">
        <v>83</v>
      </c>
      <c r="C33" s="126"/>
      <c r="D33" s="215">
        <f t="shared" si="1"/>
        <v>0</v>
      </c>
      <c r="E33" s="215"/>
      <c r="F33" s="215"/>
      <c r="G33" s="215"/>
      <c r="H33" s="215"/>
      <c r="I33" s="215"/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>
        <f t="shared" si="0"/>
        <v>0</v>
      </c>
      <c r="U33" s="215">
        <f>J33+N33+R33</f>
        <v>0</v>
      </c>
    </row>
    <row r="34" spans="1:21" x14ac:dyDescent="0.25">
      <c r="A34" s="58" t="s">
        <v>82</v>
      </c>
      <c r="B34" s="37" t="s">
        <v>81</v>
      </c>
      <c r="C34" s="126"/>
      <c r="D34" s="215">
        <f t="shared" si="1"/>
        <v>0</v>
      </c>
      <c r="E34" s="215"/>
      <c r="F34" s="215"/>
      <c r="G34" s="215"/>
      <c r="H34" s="215"/>
      <c r="I34" s="215"/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>
        <f t="shared" si="0"/>
        <v>0</v>
      </c>
      <c r="U34" s="215">
        <f>J34+N34+R34</f>
        <v>0</v>
      </c>
    </row>
    <row r="35" spans="1:21" ht="31.5" x14ac:dyDescent="0.25">
      <c r="A35" s="61" t="s">
        <v>18</v>
      </c>
      <c r="B35" s="60" t="s">
        <v>80</v>
      </c>
      <c r="C35" s="199"/>
      <c r="D35" s="213">
        <f t="shared" si="1"/>
        <v>0</v>
      </c>
      <c r="E35" s="215"/>
      <c r="F35" s="215"/>
      <c r="G35" s="215"/>
      <c r="H35" s="215"/>
      <c r="I35" s="215"/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3">
        <f t="shared" si="0"/>
        <v>0</v>
      </c>
      <c r="U35" s="213">
        <f>J35+N35+R35+F35+V35</f>
        <v>0</v>
      </c>
    </row>
    <row r="36" spans="1:21" ht="31.5" x14ac:dyDescent="0.25">
      <c r="A36" s="58" t="s">
        <v>79</v>
      </c>
      <c r="B36" s="57" t="s">
        <v>78</v>
      </c>
      <c r="C36" s="20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>
        <f>P53</f>
        <v>0</v>
      </c>
      <c r="Q36" s="215"/>
      <c r="R36" s="215">
        <f t="shared" ref="R36:S38" si="3">R53</f>
        <v>0</v>
      </c>
      <c r="S36" s="215">
        <f t="shared" si="3"/>
        <v>0</v>
      </c>
      <c r="T36" s="215">
        <f t="shared" si="0"/>
        <v>0</v>
      </c>
      <c r="U36" s="215">
        <f t="shared" ref="U36:U42" si="4">J36+N36+R36</f>
        <v>0</v>
      </c>
    </row>
    <row r="37" spans="1:21" x14ac:dyDescent="0.25">
      <c r="A37" s="58" t="s">
        <v>77</v>
      </c>
      <c r="B37" s="57" t="s">
        <v>67</v>
      </c>
      <c r="C37" s="126"/>
      <c r="D37" s="215">
        <f t="shared" si="1"/>
        <v>0</v>
      </c>
      <c r="E37" s="215"/>
      <c r="F37" s="215"/>
      <c r="G37" s="215"/>
      <c r="H37" s="215"/>
      <c r="I37" s="215"/>
      <c r="J37" s="215"/>
      <c r="K37" s="215"/>
      <c r="L37" s="215"/>
      <c r="M37" s="215"/>
      <c r="N37" s="215"/>
      <c r="O37" s="215"/>
      <c r="P37" s="215">
        <f>P54</f>
        <v>0</v>
      </c>
      <c r="Q37" s="215"/>
      <c r="R37" s="215">
        <f t="shared" si="3"/>
        <v>0</v>
      </c>
      <c r="S37" s="215">
        <f t="shared" si="3"/>
        <v>0</v>
      </c>
      <c r="T37" s="215">
        <f t="shared" si="0"/>
        <v>0</v>
      </c>
      <c r="U37" s="215">
        <f t="shared" si="4"/>
        <v>0</v>
      </c>
    </row>
    <row r="38" spans="1:21" x14ac:dyDescent="0.25">
      <c r="A38" s="58" t="s">
        <v>76</v>
      </c>
      <c r="B38" s="57" t="s">
        <v>65</v>
      </c>
      <c r="C38" s="205"/>
      <c r="D38" s="215"/>
      <c r="E38" s="215"/>
      <c r="F38" s="215"/>
      <c r="G38" s="215"/>
      <c r="H38" s="215"/>
      <c r="I38" s="215"/>
      <c r="J38" s="215"/>
      <c r="K38" s="215"/>
      <c r="L38" s="215"/>
      <c r="M38" s="215"/>
      <c r="N38" s="215"/>
      <c r="O38" s="215"/>
      <c r="P38" s="215">
        <f>P55</f>
        <v>0</v>
      </c>
      <c r="Q38" s="215"/>
      <c r="R38" s="215">
        <f t="shared" si="3"/>
        <v>0</v>
      </c>
      <c r="S38" s="215">
        <f t="shared" si="3"/>
        <v>0</v>
      </c>
      <c r="T38" s="215">
        <f t="shared" si="0"/>
        <v>0</v>
      </c>
      <c r="U38" s="215">
        <f t="shared" si="4"/>
        <v>0</v>
      </c>
    </row>
    <row r="39" spans="1:21" ht="31.5" x14ac:dyDescent="0.25">
      <c r="A39" s="58" t="s">
        <v>75</v>
      </c>
      <c r="B39" s="37" t="s">
        <v>63</v>
      </c>
      <c r="C39" s="126"/>
      <c r="D39" s="215"/>
      <c r="E39" s="215"/>
      <c r="F39" s="215"/>
      <c r="G39" s="215"/>
      <c r="H39" s="215"/>
      <c r="I39" s="215"/>
      <c r="J39" s="215"/>
      <c r="K39" s="215"/>
      <c r="L39" s="215"/>
      <c r="M39" s="215"/>
      <c r="N39" s="215"/>
      <c r="O39" s="215"/>
      <c r="P39" s="215">
        <f>P47</f>
        <v>0</v>
      </c>
      <c r="Q39" s="215"/>
      <c r="R39" s="215">
        <f t="shared" ref="R39:S41" si="5">R47</f>
        <v>0.2</v>
      </c>
      <c r="S39" s="215">
        <f t="shared" si="5"/>
        <v>0</v>
      </c>
      <c r="T39" s="215">
        <f t="shared" si="0"/>
        <v>0</v>
      </c>
      <c r="U39" s="215">
        <f t="shared" si="4"/>
        <v>0.2</v>
      </c>
    </row>
    <row r="40" spans="1:21" ht="31.5" x14ac:dyDescent="0.25">
      <c r="A40" s="58" t="s">
        <v>74</v>
      </c>
      <c r="B40" s="37" t="s">
        <v>61</v>
      </c>
      <c r="C40" s="126"/>
      <c r="D40" s="215"/>
      <c r="E40" s="215"/>
      <c r="F40" s="215"/>
      <c r="G40" s="215"/>
      <c r="H40" s="215"/>
      <c r="I40" s="215"/>
      <c r="J40" s="215"/>
      <c r="K40" s="215"/>
      <c r="L40" s="215"/>
      <c r="M40" s="215"/>
      <c r="N40" s="215"/>
      <c r="O40" s="215"/>
      <c r="P40" s="215">
        <f>P48</f>
        <v>0</v>
      </c>
      <c r="Q40" s="215"/>
      <c r="R40" s="215">
        <f t="shared" si="5"/>
        <v>0</v>
      </c>
      <c r="S40" s="215">
        <f t="shared" si="5"/>
        <v>0</v>
      </c>
      <c r="T40" s="215">
        <f t="shared" si="0"/>
        <v>0</v>
      </c>
      <c r="U40" s="215">
        <f t="shared" si="4"/>
        <v>0</v>
      </c>
    </row>
    <row r="41" spans="1:21" ht="44.25" customHeight="1" x14ac:dyDescent="0.25">
      <c r="A41" s="58" t="s">
        <v>73</v>
      </c>
      <c r="B41" s="37" t="s">
        <v>59</v>
      </c>
      <c r="C41" s="126"/>
      <c r="D41" s="215"/>
      <c r="E41" s="215"/>
      <c r="F41" s="215"/>
      <c r="G41" s="215"/>
      <c r="H41" s="215"/>
      <c r="I41" s="215"/>
      <c r="J41" s="215"/>
      <c r="K41" s="215"/>
      <c r="L41" s="215"/>
      <c r="M41" s="215"/>
      <c r="N41" s="215"/>
      <c r="O41" s="215"/>
      <c r="P41" s="215">
        <f>P49</f>
        <v>0</v>
      </c>
      <c r="Q41" s="215"/>
      <c r="R41" s="215">
        <f t="shared" si="5"/>
        <v>0.2</v>
      </c>
      <c r="S41" s="215">
        <f t="shared" si="5"/>
        <v>0</v>
      </c>
      <c r="T41" s="215">
        <f t="shared" si="0"/>
        <v>0</v>
      </c>
      <c r="U41" s="215">
        <f t="shared" si="4"/>
        <v>0.2</v>
      </c>
    </row>
    <row r="42" spans="1:21" ht="18.75" x14ac:dyDescent="0.25">
      <c r="A42" s="58" t="s">
        <v>72</v>
      </c>
      <c r="B42" s="57" t="s">
        <v>57</v>
      </c>
      <c r="C42" s="205"/>
      <c r="D42" s="215">
        <f t="shared" si="1"/>
        <v>0</v>
      </c>
      <c r="E42" s="215"/>
      <c r="F42" s="215"/>
      <c r="G42" s="215"/>
      <c r="H42" s="215"/>
      <c r="I42" s="215"/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>
        <f t="shared" si="0"/>
        <v>0</v>
      </c>
      <c r="U42" s="215">
        <f t="shared" si="4"/>
        <v>0</v>
      </c>
    </row>
    <row r="43" spans="1:21" x14ac:dyDescent="0.25">
      <c r="A43" s="61" t="s">
        <v>17</v>
      </c>
      <c r="B43" s="60" t="s">
        <v>71</v>
      </c>
      <c r="C43" s="199"/>
      <c r="D43" s="215"/>
      <c r="E43" s="215"/>
      <c r="F43" s="215"/>
      <c r="G43" s="215"/>
      <c r="H43" s="215"/>
      <c r="I43" s="215"/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3">
        <f t="shared" si="0"/>
        <v>0</v>
      </c>
      <c r="U43" s="213">
        <f>J43+N43+R43+F43+V43</f>
        <v>0</v>
      </c>
    </row>
    <row r="44" spans="1:21" x14ac:dyDescent="0.25">
      <c r="A44" s="58" t="s">
        <v>70</v>
      </c>
      <c r="B44" s="37" t="s">
        <v>69</v>
      </c>
      <c r="C44" s="126"/>
      <c r="D44" s="215"/>
      <c r="E44" s="215"/>
      <c r="F44" s="215"/>
      <c r="G44" s="215"/>
      <c r="H44" s="215"/>
      <c r="I44" s="215"/>
      <c r="J44" s="215"/>
      <c r="K44" s="215"/>
      <c r="L44" s="215"/>
      <c r="M44" s="215"/>
      <c r="N44" s="215"/>
      <c r="O44" s="215"/>
      <c r="P44" s="215">
        <f>P53</f>
        <v>0</v>
      </c>
      <c r="Q44" s="215"/>
      <c r="R44" s="215">
        <f t="shared" ref="R44:S46" si="6">R53</f>
        <v>0</v>
      </c>
      <c r="S44" s="215">
        <f t="shared" si="6"/>
        <v>0</v>
      </c>
      <c r="T44" s="215">
        <f t="shared" si="0"/>
        <v>0</v>
      </c>
      <c r="U44" s="215">
        <f t="shared" ref="U44:U50" si="7">J44+N44+R44</f>
        <v>0</v>
      </c>
    </row>
    <row r="45" spans="1:21" x14ac:dyDescent="0.25">
      <c r="A45" s="58" t="s">
        <v>68</v>
      </c>
      <c r="B45" s="37" t="s">
        <v>67</v>
      </c>
      <c r="C45" s="126"/>
      <c r="D45" s="215">
        <f t="shared" si="1"/>
        <v>0</v>
      </c>
      <c r="E45" s="215"/>
      <c r="F45" s="215"/>
      <c r="G45" s="215"/>
      <c r="H45" s="215"/>
      <c r="I45" s="215"/>
      <c r="J45" s="215"/>
      <c r="K45" s="215"/>
      <c r="L45" s="215"/>
      <c r="M45" s="215"/>
      <c r="N45" s="215"/>
      <c r="O45" s="215"/>
      <c r="P45" s="215">
        <f>P54</f>
        <v>0</v>
      </c>
      <c r="Q45" s="215"/>
      <c r="R45" s="215">
        <f t="shared" si="6"/>
        <v>0</v>
      </c>
      <c r="S45" s="215">
        <f t="shared" si="6"/>
        <v>0</v>
      </c>
      <c r="T45" s="215">
        <f t="shared" si="0"/>
        <v>0</v>
      </c>
      <c r="U45" s="215">
        <f t="shared" si="7"/>
        <v>0</v>
      </c>
    </row>
    <row r="46" spans="1:21" x14ac:dyDescent="0.25">
      <c r="A46" s="58" t="s">
        <v>66</v>
      </c>
      <c r="B46" s="37" t="s">
        <v>65</v>
      </c>
      <c r="C46" s="126"/>
      <c r="D46" s="215"/>
      <c r="E46" s="215"/>
      <c r="F46" s="215"/>
      <c r="G46" s="215"/>
      <c r="H46" s="215"/>
      <c r="I46" s="215"/>
      <c r="J46" s="215"/>
      <c r="K46" s="215"/>
      <c r="L46" s="215"/>
      <c r="M46" s="215"/>
      <c r="N46" s="215"/>
      <c r="O46" s="215"/>
      <c r="P46" s="215">
        <f>P55</f>
        <v>0</v>
      </c>
      <c r="Q46" s="215"/>
      <c r="R46" s="215">
        <f t="shared" si="6"/>
        <v>0</v>
      </c>
      <c r="S46" s="215">
        <f t="shared" si="6"/>
        <v>0</v>
      </c>
      <c r="T46" s="215">
        <f t="shared" si="0"/>
        <v>0</v>
      </c>
      <c r="U46" s="215">
        <f t="shared" si="7"/>
        <v>0</v>
      </c>
    </row>
    <row r="47" spans="1:21" ht="31.5" x14ac:dyDescent="0.25">
      <c r="A47" s="58" t="s">
        <v>64</v>
      </c>
      <c r="B47" s="37" t="s">
        <v>63</v>
      </c>
      <c r="C47" s="126"/>
      <c r="D47" s="215"/>
      <c r="E47" s="215"/>
      <c r="F47" s="215"/>
      <c r="G47" s="215"/>
      <c r="H47" s="215"/>
      <c r="I47" s="215"/>
      <c r="J47" s="215"/>
      <c r="K47" s="215"/>
      <c r="L47" s="215"/>
      <c r="M47" s="215"/>
      <c r="N47" s="215">
        <v>0</v>
      </c>
      <c r="O47" s="215"/>
      <c r="P47" s="215"/>
      <c r="Q47" s="215"/>
      <c r="R47" s="215">
        <v>0.2</v>
      </c>
      <c r="S47" s="215">
        <v>0</v>
      </c>
      <c r="T47" s="215">
        <f t="shared" si="0"/>
        <v>0</v>
      </c>
      <c r="U47" s="215">
        <f t="shared" si="7"/>
        <v>0.2</v>
      </c>
    </row>
    <row r="48" spans="1:21" ht="31.5" x14ac:dyDescent="0.25">
      <c r="A48" s="58" t="s">
        <v>62</v>
      </c>
      <c r="B48" s="37" t="s">
        <v>61</v>
      </c>
      <c r="C48" s="126"/>
      <c r="D48" s="215"/>
      <c r="E48" s="215"/>
      <c r="F48" s="215"/>
      <c r="G48" s="215"/>
      <c r="H48" s="215"/>
      <c r="I48" s="215"/>
      <c r="J48" s="215"/>
      <c r="K48" s="215"/>
      <c r="L48" s="215"/>
      <c r="M48" s="215"/>
      <c r="N48" s="215">
        <v>0</v>
      </c>
      <c r="O48" s="215"/>
      <c r="P48" s="215"/>
      <c r="Q48" s="215"/>
      <c r="R48" s="215">
        <v>0</v>
      </c>
      <c r="S48" s="215">
        <v>0</v>
      </c>
      <c r="T48" s="215">
        <f t="shared" si="0"/>
        <v>0</v>
      </c>
      <c r="U48" s="215">
        <f t="shared" si="7"/>
        <v>0</v>
      </c>
    </row>
    <row r="49" spans="1:21" x14ac:dyDescent="0.25">
      <c r="A49" s="58" t="s">
        <v>60</v>
      </c>
      <c r="B49" s="37" t="s">
        <v>59</v>
      </c>
      <c r="C49" s="126"/>
      <c r="D49" s="215"/>
      <c r="E49" s="215"/>
      <c r="F49" s="215"/>
      <c r="G49" s="215"/>
      <c r="H49" s="215"/>
      <c r="I49" s="215"/>
      <c r="J49" s="215"/>
      <c r="K49" s="215"/>
      <c r="L49" s="215"/>
      <c r="M49" s="215"/>
      <c r="N49" s="215">
        <v>0</v>
      </c>
      <c r="O49" s="215"/>
      <c r="P49" s="215"/>
      <c r="Q49" s="215"/>
      <c r="R49" s="215">
        <v>0.2</v>
      </c>
      <c r="S49" s="215">
        <v>0</v>
      </c>
      <c r="T49" s="215">
        <f t="shared" si="0"/>
        <v>0</v>
      </c>
      <c r="U49" s="215">
        <f t="shared" si="7"/>
        <v>0.2</v>
      </c>
    </row>
    <row r="50" spans="1:21" ht="18.75" x14ac:dyDescent="0.25">
      <c r="A50" s="58" t="s">
        <v>58</v>
      </c>
      <c r="B50" s="57" t="s">
        <v>57</v>
      </c>
      <c r="C50" s="205"/>
      <c r="D50" s="215"/>
      <c r="E50" s="215"/>
      <c r="F50" s="215"/>
      <c r="G50" s="215"/>
      <c r="H50" s="215"/>
      <c r="I50" s="215"/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>
        <f t="shared" si="0"/>
        <v>0</v>
      </c>
      <c r="U50" s="215">
        <f t="shared" si="7"/>
        <v>0</v>
      </c>
    </row>
    <row r="51" spans="1:21" ht="35.25" customHeight="1" x14ac:dyDescent="0.25">
      <c r="A51" s="61" t="s">
        <v>15</v>
      </c>
      <c r="B51" s="60" t="s">
        <v>56</v>
      </c>
      <c r="C51" s="126"/>
      <c r="D51" s="215"/>
      <c r="E51" s="213"/>
      <c r="F51" s="213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3">
        <f t="shared" si="0"/>
        <v>0</v>
      </c>
      <c r="U51" s="213">
        <f>J51+N51+R51+F51+V51</f>
        <v>0</v>
      </c>
    </row>
    <row r="52" spans="1:21" x14ac:dyDescent="0.25">
      <c r="A52" s="58" t="s">
        <v>55</v>
      </c>
      <c r="B52" s="37" t="s">
        <v>54</v>
      </c>
      <c r="C52" s="126"/>
      <c r="D52" s="215">
        <f t="shared" si="1"/>
        <v>0.29679925000000001</v>
      </c>
      <c r="E52" s="215"/>
      <c r="F52" s="215"/>
      <c r="G52" s="215"/>
      <c r="H52" s="215"/>
      <c r="I52" s="215"/>
      <c r="J52" s="215"/>
      <c r="K52" s="215"/>
      <c r="L52" s="215"/>
      <c r="M52" s="215"/>
      <c r="N52" s="215">
        <v>0</v>
      </c>
      <c r="O52" s="215"/>
      <c r="P52" s="215"/>
      <c r="Q52" s="215"/>
      <c r="R52" s="215">
        <v>0.29679925000000001</v>
      </c>
      <c r="S52" s="215">
        <v>0</v>
      </c>
      <c r="T52" s="215">
        <f t="shared" si="0"/>
        <v>0</v>
      </c>
      <c r="U52" s="215">
        <f t="shared" ref="U52:U57" si="8">J52+N52+R52</f>
        <v>0.29679925000000001</v>
      </c>
    </row>
    <row r="53" spans="1:21" x14ac:dyDescent="0.25">
      <c r="A53" s="58" t="s">
        <v>53</v>
      </c>
      <c r="B53" s="37" t="s">
        <v>47</v>
      </c>
      <c r="C53" s="126"/>
      <c r="D53" s="215"/>
      <c r="E53" s="215"/>
      <c r="F53" s="215"/>
      <c r="G53" s="215"/>
      <c r="H53" s="215"/>
      <c r="I53" s="215"/>
      <c r="J53" s="215"/>
      <c r="K53" s="215"/>
      <c r="L53" s="215"/>
      <c r="M53" s="215"/>
      <c r="N53" s="215">
        <v>0</v>
      </c>
      <c r="O53" s="215"/>
      <c r="P53" s="215"/>
      <c r="Q53" s="215"/>
      <c r="R53" s="215">
        <v>0</v>
      </c>
      <c r="S53" s="215">
        <v>0</v>
      </c>
      <c r="T53" s="215">
        <f t="shared" si="0"/>
        <v>0</v>
      </c>
      <c r="U53" s="215">
        <f t="shared" si="8"/>
        <v>0</v>
      </c>
    </row>
    <row r="54" spans="1:21" x14ac:dyDescent="0.25">
      <c r="A54" s="58" t="s">
        <v>52</v>
      </c>
      <c r="B54" s="57" t="s">
        <v>46</v>
      </c>
      <c r="C54" s="126"/>
      <c r="D54" s="215">
        <f t="shared" si="1"/>
        <v>0</v>
      </c>
      <c r="E54" s="215"/>
      <c r="F54" s="215"/>
      <c r="G54" s="215"/>
      <c r="H54" s="215"/>
      <c r="I54" s="215"/>
      <c r="J54" s="215"/>
      <c r="K54" s="215"/>
      <c r="L54" s="215"/>
      <c r="M54" s="215"/>
      <c r="N54" s="215">
        <v>0</v>
      </c>
      <c r="O54" s="215"/>
      <c r="P54" s="215"/>
      <c r="Q54" s="215"/>
      <c r="R54" s="215">
        <v>0</v>
      </c>
      <c r="S54" s="215">
        <v>0</v>
      </c>
      <c r="T54" s="215">
        <f t="shared" si="0"/>
        <v>0</v>
      </c>
      <c r="U54" s="215">
        <f t="shared" si="8"/>
        <v>0</v>
      </c>
    </row>
    <row r="55" spans="1:21" x14ac:dyDescent="0.25">
      <c r="A55" s="58" t="s">
        <v>51</v>
      </c>
      <c r="B55" s="57" t="s">
        <v>45</v>
      </c>
      <c r="C55" s="205"/>
      <c r="D55" s="215"/>
      <c r="E55" s="215"/>
      <c r="F55" s="215"/>
      <c r="G55" s="215"/>
      <c r="H55" s="215"/>
      <c r="I55" s="215"/>
      <c r="J55" s="215"/>
      <c r="K55" s="215"/>
      <c r="L55" s="215"/>
      <c r="M55" s="215"/>
      <c r="N55" s="215">
        <v>0</v>
      </c>
      <c r="O55" s="215"/>
      <c r="P55" s="215"/>
      <c r="Q55" s="215"/>
      <c r="R55" s="215">
        <v>0</v>
      </c>
      <c r="S55" s="215">
        <v>0</v>
      </c>
      <c r="T55" s="215">
        <f t="shared" si="0"/>
        <v>0</v>
      </c>
      <c r="U55" s="215">
        <f t="shared" si="8"/>
        <v>0</v>
      </c>
    </row>
    <row r="56" spans="1:21" x14ac:dyDescent="0.25">
      <c r="A56" s="58" t="s">
        <v>50</v>
      </c>
      <c r="B56" s="57" t="s">
        <v>44</v>
      </c>
      <c r="C56" s="126"/>
      <c r="D56" s="215">
        <f t="shared" si="1"/>
        <v>0.2</v>
      </c>
      <c r="E56" s="215"/>
      <c r="F56" s="215"/>
      <c r="G56" s="215"/>
      <c r="H56" s="215"/>
      <c r="I56" s="215"/>
      <c r="J56" s="215"/>
      <c r="K56" s="215"/>
      <c r="L56" s="215"/>
      <c r="M56" s="215"/>
      <c r="N56" s="215">
        <v>0</v>
      </c>
      <c r="O56" s="215"/>
      <c r="P56" s="215"/>
      <c r="Q56" s="215"/>
      <c r="R56" s="215">
        <v>0.2</v>
      </c>
      <c r="S56" s="215">
        <v>0</v>
      </c>
      <c r="T56" s="215">
        <f t="shared" si="0"/>
        <v>0</v>
      </c>
      <c r="U56" s="215">
        <f t="shared" si="8"/>
        <v>0.2</v>
      </c>
    </row>
    <row r="57" spans="1:21" ht="18.75" x14ac:dyDescent="0.25">
      <c r="A57" s="58" t="s">
        <v>49</v>
      </c>
      <c r="B57" s="57" t="s">
        <v>43</v>
      </c>
      <c r="C57" s="205"/>
      <c r="D57" s="215"/>
      <c r="E57" s="215"/>
      <c r="F57" s="215"/>
      <c r="G57" s="215"/>
      <c r="H57" s="215"/>
      <c r="I57" s="215"/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>
        <f t="shared" si="0"/>
        <v>0</v>
      </c>
      <c r="U57" s="215">
        <f t="shared" si="8"/>
        <v>0</v>
      </c>
    </row>
    <row r="58" spans="1:21" ht="36.75" customHeight="1" x14ac:dyDescent="0.25">
      <c r="A58" s="61" t="s">
        <v>14</v>
      </c>
      <c r="B58" s="80" t="s">
        <v>148</v>
      </c>
      <c r="C58" s="205"/>
      <c r="D58" s="213">
        <f t="shared" si="1"/>
        <v>0</v>
      </c>
      <c r="E58" s="213"/>
      <c r="F58" s="213"/>
      <c r="G58" s="215"/>
      <c r="H58" s="215"/>
      <c r="I58" s="215"/>
      <c r="J58" s="215"/>
      <c r="K58" s="215"/>
      <c r="L58" s="215"/>
      <c r="M58" s="215"/>
      <c r="N58" s="215">
        <v>0</v>
      </c>
      <c r="O58" s="215"/>
      <c r="P58" s="215"/>
      <c r="Q58" s="215"/>
      <c r="R58" s="215">
        <v>0</v>
      </c>
      <c r="S58" s="215">
        <v>0</v>
      </c>
      <c r="T58" s="213">
        <f t="shared" si="0"/>
        <v>0</v>
      </c>
      <c r="U58" s="213">
        <f>J58+N58+R58+F58+V58</f>
        <v>0</v>
      </c>
    </row>
    <row r="59" spans="1:21" x14ac:dyDescent="0.25">
      <c r="A59" s="61" t="s">
        <v>12</v>
      </c>
      <c r="B59" s="60" t="s">
        <v>48</v>
      </c>
      <c r="C59" s="199"/>
      <c r="D59" s="213"/>
      <c r="E59" s="215"/>
      <c r="F59" s="215"/>
      <c r="G59" s="215"/>
      <c r="H59" s="215"/>
      <c r="I59" s="215"/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3">
        <f t="shared" si="0"/>
        <v>0</v>
      </c>
      <c r="U59" s="213">
        <f>J59+N59+R59+F59+V59</f>
        <v>0</v>
      </c>
    </row>
    <row r="60" spans="1:21" x14ac:dyDescent="0.25">
      <c r="A60" s="58" t="s">
        <v>142</v>
      </c>
      <c r="B60" s="59" t="s">
        <v>69</v>
      </c>
      <c r="C60" s="206"/>
      <c r="D60" s="215">
        <f t="shared" si="1"/>
        <v>0</v>
      </c>
      <c r="E60" s="215"/>
      <c r="F60" s="215"/>
      <c r="G60" s="215"/>
      <c r="H60" s="215"/>
      <c r="I60" s="215"/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>
        <f t="shared" si="0"/>
        <v>0</v>
      </c>
      <c r="U60" s="215">
        <f>J60+N60+R60</f>
        <v>0</v>
      </c>
    </row>
    <row r="61" spans="1:21" x14ac:dyDescent="0.25">
      <c r="A61" s="58" t="s">
        <v>143</v>
      </c>
      <c r="B61" s="59" t="s">
        <v>67</v>
      </c>
      <c r="C61" s="126"/>
      <c r="D61" s="215">
        <f t="shared" si="1"/>
        <v>0</v>
      </c>
      <c r="E61" s="215"/>
      <c r="F61" s="215"/>
      <c r="G61" s="215"/>
      <c r="H61" s="215"/>
      <c r="I61" s="215"/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>
        <f t="shared" si="0"/>
        <v>0</v>
      </c>
      <c r="U61" s="215">
        <f>J61+N61+R61</f>
        <v>0</v>
      </c>
    </row>
    <row r="62" spans="1:21" x14ac:dyDescent="0.25">
      <c r="A62" s="58" t="s">
        <v>144</v>
      </c>
      <c r="B62" s="59" t="s">
        <v>65</v>
      </c>
      <c r="C62" s="206"/>
      <c r="D62" s="215">
        <f t="shared" si="1"/>
        <v>0</v>
      </c>
      <c r="E62" s="215"/>
      <c r="F62" s="215"/>
      <c r="G62" s="215"/>
      <c r="H62" s="215"/>
      <c r="I62" s="215"/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>
        <f t="shared" si="0"/>
        <v>0</v>
      </c>
      <c r="U62" s="215">
        <f>J62+N62+R62</f>
        <v>0</v>
      </c>
    </row>
    <row r="63" spans="1:21" x14ac:dyDescent="0.25">
      <c r="A63" s="58" t="s">
        <v>145</v>
      </c>
      <c r="B63" s="59" t="s">
        <v>147</v>
      </c>
      <c r="C63" s="126"/>
      <c r="D63" s="215">
        <f t="shared" si="1"/>
        <v>0</v>
      </c>
      <c r="E63" s="215"/>
      <c r="F63" s="215"/>
      <c r="G63" s="215"/>
      <c r="H63" s="215"/>
      <c r="I63" s="215"/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>
        <f t="shared" si="0"/>
        <v>0</v>
      </c>
      <c r="U63" s="215">
        <f>J63+N63+R63</f>
        <v>0</v>
      </c>
    </row>
    <row r="64" spans="1:21" ht="18.75" x14ac:dyDescent="0.25">
      <c r="A64" s="58" t="s">
        <v>146</v>
      </c>
      <c r="B64" s="57" t="s">
        <v>43</v>
      </c>
      <c r="C64" s="205"/>
      <c r="D64" s="215">
        <f t="shared" si="1"/>
        <v>0</v>
      </c>
      <c r="E64" s="215"/>
      <c r="F64" s="215"/>
      <c r="G64" s="215"/>
      <c r="H64" s="215"/>
      <c r="I64" s="215"/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3">
        <f t="shared" si="0"/>
        <v>0</v>
      </c>
      <c r="U64" s="213">
        <f>J64+N64+R64+F64+V64</f>
        <v>0</v>
      </c>
    </row>
    <row r="65" spans="1:20" x14ac:dyDescent="0.25">
      <c r="A65" s="53"/>
      <c r="B65" s="54"/>
      <c r="C65" s="54"/>
      <c r="D65" s="54"/>
      <c r="E65" s="54"/>
      <c r="F65" s="54"/>
      <c r="G65" s="54"/>
      <c r="H65" s="54"/>
      <c r="I65" s="54"/>
      <c r="J65" s="54"/>
      <c r="K65" s="54"/>
      <c r="L65" s="53"/>
      <c r="M65" s="53"/>
      <c r="N65" s="44"/>
      <c r="O65" s="44"/>
      <c r="P65" s="44"/>
      <c r="Q65" s="44"/>
      <c r="R65" s="44"/>
      <c r="S65" s="44"/>
      <c r="T65" s="44"/>
    </row>
    <row r="66" spans="1:20" ht="54" customHeight="1" x14ac:dyDescent="0.25">
      <c r="A66" s="44"/>
      <c r="B66" s="282"/>
      <c r="C66" s="282"/>
      <c r="D66" s="282"/>
      <c r="E66" s="282"/>
      <c r="F66" s="282"/>
      <c r="G66" s="282"/>
      <c r="H66" s="282"/>
      <c r="I66" s="282"/>
      <c r="J66" s="48"/>
      <c r="K66" s="48"/>
      <c r="L66" s="52"/>
      <c r="M66" s="52"/>
      <c r="N66" s="52"/>
      <c r="O66" s="52"/>
      <c r="P66" s="52"/>
      <c r="Q66" s="52"/>
      <c r="R66" s="52"/>
      <c r="S66" s="52"/>
      <c r="T66" s="52"/>
    </row>
    <row r="67" spans="1:20" ht="18.75" x14ac:dyDescent="0.3">
      <c r="A67" s="44"/>
      <c r="B67" s="186" t="str">
        <f>'1. паспорт местоположение'!B54</f>
        <v>Главный инженер_______________________________ А.В. Горовой</v>
      </c>
      <c r="C67" s="44"/>
      <c r="D67" s="44"/>
      <c r="E67" s="44"/>
      <c r="F67" s="44"/>
      <c r="L67" s="44"/>
      <c r="M67" s="44"/>
      <c r="N67" s="44"/>
      <c r="O67" s="44"/>
      <c r="P67" s="44"/>
      <c r="Q67" s="44"/>
      <c r="R67" s="44"/>
      <c r="S67" s="44"/>
      <c r="T67" s="44"/>
    </row>
    <row r="68" spans="1:20" ht="50.25" customHeight="1" x14ac:dyDescent="0.25">
      <c r="A68" s="44"/>
      <c r="B68" s="283"/>
      <c r="C68" s="283"/>
      <c r="D68" s="283"/>
      <c r="E68" s="283"/>
      <c r="F68" s="283"/>
      <c r="G68" s="283"/>
      <c r="H68" s="283"/>
      <c r="I68" s="283"/>
      <c r="J68" s="49"/>
      <c r="K68" s="49"/>
      <c r="L68" s="44"/>
      <c r="M68" s="44"/>
      <c r="N68" s="44"/>
      <c r="O68" s="44"/>
      <c r="P68" s="44"/>
      <c r="Q68" s="44"/>
      <c r="R68" s="44"/>
      <c r="S68" s="44"/>
      <c r="T68" s="44"/>
    </row>
    <row r="69" spans="1:20" x14ac:dyDescent="0.25">
      <c r="A69" s="44"/>
      <c r="B69" s="44"/>
      <c r="C69" s="44"/>
      <c r="D69" s="44"/>
      <c r="E69" s="44"/>
      <c r="F69" s="44"/>
      <c r="L69" s="44"/>
      <c r="M69" s="44"/>
      <c r="N69" s="44"/>
      <c r="O69" s="44"/>
      <c r="P69" s="44"/>
      <c r="Q69" s="44"/>
      <c r="R69" s="44"/>
      <c r="S69" s="44"/>
      <c r="T69" s="44"/>
    </row>
    <row r="70" spans="1:20" ht="36.75" customHeight="1" x14ac:dyDescent="0.25">
      <c r="A70" s="44"/>
      <c r="B70" s="282"/>
      <c r="C70" s="282"/>
      <c r="D70" s="282"/>
      <c r="E70" s="282"/>
      <c r="F70" s="282"/>
      <c r="G70" s="282"/>
      <c r="H70" s="282"/>
      <c r="I70" s="282"/>
      <c r="J70" s="48"/>
      <c r="K70" s="48"/>
      <c r="L70" s="44"/>
      <c r="M70" s="44"/>
      <c r="N70" s="44"/>
      <c r="O70" s="44"/>
      <c r="P70" s="44"/>
      <c r="Q70" s="44"/>
      <c r="R70" s="44"/>
      <c r="S70" s="44"/>
      <c r="T70" s="44"/>
    </row>
    <row r="71" spans="1:20" x14ac:dyDescent="0.25">
      <c r="A71" s="44"/>
      <c r="B71" s="51"/>
      <c r="C71" s="51"/>
      <c r="D71" s="51"/>
      <c r="E71" s="51"/>
      <c r="F71" s="51"/>
      <c r="L71" s="44"/>
      <c r="M71" s="44"/>
      <c r="N71" s="50"/>
      <c r="O71" s="44"/>
      <c r="P71" s="44"/>
      <c r="Q71" s="44"/>
      <c r="R71" s="44"/>
      <c r="S71" s="44"/>
      <c r="T71" s="44"/>
    </row>
    <row r="72" spans="1:20" ht="51" customHeight="1" x14ac:dyDescent="0.25">
      <c r="A72" s="44"/>
      <c r="B72" s="282"/>
      <c r="C72" s="282"/>
      <c r="D72" s="282"/>
      <c r="E72" s="282"/>
      <c r="F72" s="282"/>
      <c r="G72" s="282"/>
      <c r="H72" s="282"/>
      <c r="I72" s="282"/>
      <c r="J72" s="48"/>
      <c r="K72" s="48"/>
      <c r="L72" s="44"/>
      <c r="M72" s="44"/>
      <c r="N72" s="50"/>
      <c r="O72" s="44"/>
      <c r="P72" s="44"/>
      <c r="Q72" s="44"/>
      <c r="R72" s="44"/>
      <c r="S72" s="44"/>
      <c r="T72" s="44"/>
    </row>
    <row r="73" spans="1:20" ht="32.25" customHeight="1" x14ac:dyDescent="0.25">
      <c r="A73" s="44"/>
      <c r="B73" s="283"/>
      <c r="C73" s="283"/>
      <c r="D73" s="283"/>
      <c r="E73" s="283"/>
      <c r="F73" s="283"/>
      <c r="G73" s="283"/>
      <c r="H73" s="283"/>
      <c r="I73" s="283"/>
      <c r="J73" s="49"/>
      <c r="K73" s="49"/>
      <c r="L73" s="44"/>
      <c r="M73" s="44"/>
      <c r="N73" s="44"/>
      <c r="O73" s="44"/>
      <c r="P73" s="44"/>
      <c r="Q73" s="44"/>
      <c r="R73" s="44"/>
      <c r="S73" s="44"/>
      <c r="T73" s="44"/>
    </row>
    <row r="74" spans="1:20" ht="51.75" customHeight="1" x14ac:dyDescent="0.25">
      <c r="A74" s="44"/>
      <c r="B74" s="282"/>
      <c r="C74" s="282"/>
      <c r="D74" s="282"/>
      <c r="E74" s="282"/>
      <c r="F74" s="282"/>
      <c r="G74" s="282"/>
      <c r="H74" s="282"/>
      <c r="I74" s="282"/>
      <c r="J74" s="48"/>
      <c r="K74" s="48"/>
      <c r="L74" s="44"/>
      <c r="M74" s="44"/>
      <c r="N74" s="44"/>
      <c r="O74" s="44"/>
      <c r="P74" s="44"/>
      <c r="Q74" s="44"/>
      <c r="R74" s="44"/>
      <c r="S74" s="44"/>
      <c r="T74" s="44"/>
    </row>
    <row r="75" spans="1:20" ht="21.75" customHeight="1" x14ac:dyDescent="0.25">
      <c r="A75" s="44"/>
      <c r="B75" s="280"/>
      <c r="C75" s="280"/>
      <c r="D75" s="280"/>
      <c r="E75" s="280"/>
      <c r="F75" s="280"/>
      <c r="G75" s="280"/>
      <c r="H75" s="280"/>
      <c r="I75" s="280"/>
      <c r="J75" s="47"/>
      <c r="K75" s="47"/>
      <c r="L75" s="46"/>
      <c r="M75" s="46"/>
      <c r="N75" s="44"/>
      <c r="O75" s="44"/>
      <c r="P75" s="44"/>
      <c r="Q75" s="44"/>
      <c r="R75" s="44"/>
      <c r="S75" s="44"/>
      <c r="T75" s="44"/>
    </row>
    <row r="76" spans="1:20" ht="23.25" customHeight="1" x14ac:dyDescent="0.25">
      <c r="A76" s="44"/>
      <c r="B76" s="46"/>
      <c r="C76" s="46"/>
      <c r="D76" s="46"/>
      <c r="E76" s="46"/>
      <c r="F76" s="46"/>
      <c r="L76" s="44"/>
      <c r="M76" s="44"/>
      <c r="N76" s="44"/>
      <c r="O76" s="44"/>
      <c r="P76" s="44"/>
      <c r="Q76" s="44"/>
      <c r="R76" s="44"/>
      <c r="S76" s="44"/>
      <c r="T76" s="44"/>
    </row>
    <row r="77" spans="1:20" ht="18.75" customHeight="1" x14ac:dyDescent="0.25">
      <c r="A77" s="44"/>
      <c r="B77" s="281"/>
      <c r="C77" s="281"/>
      <c r="D77" s="281"/>
      <c r="E77" s="281"/>
      <c r="F77" s="281"/>
      <c r="G77" s="281"/>
      <c r="H77" s="281"/>
      <c r="I77" s="281"/>
      <c r="J77" s="45"/>
      <c r="K77" s="45"/>
      <c r="L77" s="44"/>
      <c r="M77" s="44"/>
      <c r="N77" s="44"/>
      <c r="O77" s="44"/>
      <c r="P77" s="44"/>
      <c r="Q77" s="44"/>
      <c r="R77" s="44"/>
      <c r="S77" s="44"/>
      <c r="T77" s="44"/>
    </row>
    <row r="78" spans="1:20" x14ac:dyDescent="0.25">
      <c r="A78" s="44"/>
      <c r="B78" s="44"/>
      <c r="C78" s="44"/>
      <c r="D78" s="44"/>
      <c r="E78" s="44"/>
      <c r="F78" s="44"/>
      <c r="L78" s="44"/>
      <c r="M78" s="44"/>
      <c r="N78" s="44"/>
      <c r="O78" s="44"/>
      <c r="P78" s="44"/>
      <c r="Q78" s="44"/>
      <c r="R78" s="44"/>
      <c r="S78" s="44"/>
      <c r="T78" s="44"/>
    </row>
    <row r="79" spans="1:20" x14ac:dyDescent="0.25">
      <c r="A79" s="44"/>
      <c r="B79" s="44"/>
      <c r="C79" s="44"/>
      <c r="D79" s="44"/>
      <c r="E79" s="44"/>
      <c r="F79" s="44"/>
      <c r="L79" s="44"/>
      <c r="M79" s="44"/>
      <c r="N79" s="44"/>
      <c r="O79" s="44"/>
      <c r="P79" s="44"/>
      <c r="Q79" s="44"/>
      <c r="R79" s="44"/>
      <c r="S79" s="44"/>
      <c r="T79" s="44"/>
    </row>
    <row r="80" spans="1:20" x14ac:dyDescent="0.25">
      <c r="G80" s="43"/>
      <c r="H80" s="43"/>
      <c r="I80" s="43"/>
      <c r="J80" s="43"/>
      <c r="K80" s="43"/>
    </row>
    <row r="81" spans="7:11" x14ac:dyDescent="0.25">
      <c r="G81" s="43"/>
      <c r="H81" s="43"/>
      <c r="I81" s="43"/>
      <c r="J81" s="43"/>
      <c r="K81" s="43"/>
    </row>
    <row r="82" spans="7:11" x14ac:dyDescent="0.25">
      <c r="G82" s="43"/>
      <c r="H82" s="43"/>
      <c r="I82" s="43"/>
      <c r="J82" s="43"/>
      <c r="K82" s="43"/>
    </row>
    <row r="83" spans="7:11" x14ac:dyDescent="0.25">
      <c r="G83" s="43"/>
      <c r="H83" s="43"/>
      <c r="I83" s="43"/>
      <c r="J83" s="43"/>
      <c r="K83" s="43"/>
    </row>
    <row r="84" spans="7:11" x14ac:dyDescent="0.25">
      <c r="G84" s="43"/>
      <c r="H84" s="43"/>
      <c r="I84" s="43"/>
      <c r="J84" s="43"/>
      <c r="K84" s="43"/>
    </row>
    <row r="85" spans="7:11" x14ac:dyDescent="0.25">
      <c r="G85" s="43"/>
      <c r="H85" s="43"/>
      <c r="I85" s="43"/>
      <c r="J85" s="43"/>
      <c r="K85" s="43"/>
    </row>
    <row r="86" spans="7:11" x14ac:dyDescent="0.25">
      <c r="G86" s="43"/>
      <c r="H86" s="43"/>
      <c r="I86" s="43"/>
      <c r="J86" s="43"/>
      <c r="K86" s="43"/>
    </row>
    <row r="87" spans="7:11" x14ac:dyDescent="0.25">
      <c r="G87" s="43"/>
      <c r="H87" s="43"/>
      <c r="I87" s="43"/>
      <c r="J87" s="43"/>
      <c r="K87" s="43"/>
    </row>
    <row r="88" spans="7:11" x14ac:dyDescent="0.25">
      <c r="G88" s="43"/>
      <c r="H88" s="43"/>
      <c r="I88" s="43"/>
      <c r="J88" s="43"/>
      <c r="K88" s="43"/>
    </row>
    <row r="89" spans="7:11" x14ac:dyDescent="0.25">
      <c r="G89" s="43"/>
      <c r="H89" s="43"/>
      <c r="I89" s="43"/>
      <c r="J89" s="43"/>
      <c r="K89" s="43"/>
    </row>
    <row r="90" spans="7:11" x14ac:dyDescent="0.25">
      <c r="G90" s="43"/>
      <c r="H90" s="43"/>
      <c r="I90" s="43"/>
      <c r="J90" s="43"/>
      <c r="K90" s="43"/>
    </row>
    <row r="91" spans="7:11" x14ac:dyDescent="0.25">
      <c r="G91" s="43"/>
      <c r="H91" s="43"/>
      <c r="I91" s="43"/>
      <c r="J91" s="43"/>
      <c r="K91" s="43"/>
    </row>
    <row r="92" spans="7:11" x14ac:dyDescent="0.25">
      <c r="G92" s="43"/>
      <c r="H92" s="43"/>
      <c r="I92" s="43"/>
      <c r="J92" s="43"/>
      <c r="K92" s="43"/>
    </row>
  </sheetData>
  <mergeCells count="33">
    <mergeCell ref="A4:U4"/>
    <mergeCell ref="A12:U12"/>
    <mergeCell ref="A9:U9"/>
    <mergeCell ref="A11:U11"/>
    <mergeCell ref="A8:U8"/>
    <mergeCell ref="A6:U6"/>
    <mergeCell ref="A14:U14"/>
    <mergeCell ref="C20:D21"/>
    <mergeCell ref="A16:U16"/>
    <mergeCell ref="A15:U15"/>
    <mergeCell ref="A20:A22"/>
    <mergeCell ref="E20:F21"/>
    <mergeCell ref="A18:U18"/>
    <mergeCell ref="T20:U21"/>
    <mergeCell ref="L20:O20"/>
    <mergeCell ref="L21:M21"/>
    <mergeCell ref="N21:O21"/>
    <mergeCell ref="G20:G22"/>
    <mergeCell ref="H21:I21"/>
    <mergeCell ref="H20:K20"/>
    <mergeCell ref="J21:K21"/>
    <mergeCell ref="B20:B22"/>
    <mergeCell ref="P20:S20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</mergeCells>
  <pageMargins left="0.39370078740157483" right="0.39370078740157483" top="0.78740157480314965" bottom="0.39370078740157483" header="0.31496062992125984" footer="0.31496062992125984"/>
  <pageSetup paperSize="9" scale="27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>
    <pageSetUpPr fitToPage="1"/>
  </sheetPr>
  <dimension ref="A1:H83"/>
  <sheetViews>
    <sheetView view="pageBreakPreview" zoomScaleNormal="90" zoomScaleSheetLayoutView="100" workbookViewId="0">
      <selection activeCell="B24" sqref="B24"/>
    </sheetView>
  </sheetViews>
  <sheetFormatPr defaultRowHeight="15.75" x14ac:dyDescent="0.25"/>
  <cols>
    <col min="1" max="1" width="66.140625" style="87" customWidth="1"/>
    <col min="2" max="2" width="106.28515625" style="87" customWidth="1"/>
    <col min="3" max="256" width="9.140625" style="88"/>
    <col min="257" max="258" width="66.140625" style="88" customWidth="1"/>
    <col min="259" max="512" width="9.140625" style="88"/>
    <col min="513" max="514" width="66.140625" style="88" customWidth="1"/>
    <col min="515" max="768" width="9.140625" style="88"/>
    <col min="769" max="770" width="66.140625" style="88" customWidth="1"/>
    <col min="771" max="1024" width="9.140625" style="88"/>
    <col min="1025" max="1026" width="66.140625" style="88" customWidth="1"/>
    <col min="1027" max="1280" width="9.140625" style="88"/>
    <col min="1281" max="1282" width="66.140625" style="88" customWidth="1"/>
    <col min="1283" max="1536" width="9.140625" style="88"/>
    <col min="1537" max="1538" width="66.140625" style="88" customWidth="1"/>
    <col min="1539" max="1792" width="9.140625" style="88"/>
    <col min="1793" max="1794" width="66.140625" style="88" customWidth="1"/>
    <col min="1795" max="2048" width="9.140625" style="88"/>
    <col min="2049" max="2050" width="66.140625" style="88" customWidth="1"/>
    <col min="2051" max="2304" width="9.140625" style="88"/>
    <col min="2305" max="2306" width="66.140625" style="88" customWidth="1"/>
    <col min="2307" max="2560" width="9.140625" style="88"/>
    <col min="2561" max="2562" width="66.140625" style="88" customWidth="1"/>
    <col min="2563" max="2816" width="9.140625" style="88"/>
    <col min="2817" max="2818" width="66.140625" style="88" customWidth="1"/>
    <col min="2819" max="3072" width="9.140625" style="88"/>
    <col min="3073" max="3074" width="66.140625" style="88" customWidth="1"/>
    <col min="3075" max="3328" width="9.140625" style="88"/>
    <col min="3329" max="3330" width="66.140625" style="88" customWidth="1"/>
    <col min="3331" max="3584" width="9.140625" style="88"/>
    <col min="3585" max="3586" width="66.140625" style="88" customWidth="1"/>
    <col min="3587" max="3840" width="9.140625" style="88"/>
    <col min="3841" max="3842" width="66.140625" style="88" customWidth="1"/>
    <col min="3843" max="4096" width="9.140625" style="88"/>
    <col min="4097" max="4098" width="66.140625" style="88" customWidth="1"/>
    <col min="4099" max="4352" width="9.140625" style="88"/>
    <col min="4353" max="4354" width="66.140625" style="88" customWidth="1"/>
    <col min="4355" max="4608" width="9.140625" style="88"/>
    <col min="4609" max="4610" width="66.140625" style="88" customWidth="1"/>
    <col min="4611" max="4864" width="9.140625" style="88"/>
    <col min="4865" max="4866" width="66.140625" style="88" customWidth="1"/>
    <col min="4867" max="5120" width="9.140625" style="88"/>
    <col min="5121" max="5122" width="66.140625" style="88" customWidth="1"/>
    <col min="5123" max="5376" width="9.140625" style="88"/>
    <col min="5377" max="5378" width="66.140625" style="88" customWidth="1"/>
    <col min="5379" max="5632" width="9.140625" style="88"/>
    <col min="5633" max="5634" width="66.140625" style="88" customWidth="1"/>
    <col min="5635" max="5888" width="9.140625" style="88"/>
    <col min="5889" max="5890" width="66.140625" style="88" customWidth="1"/>
    <col min="5891" max="6144" width="9.140625" style="88"/>
    <col min="6145" max="6146" width="66.140625" style="88" customWidth="1"/>
    <col min="6147" max="6400" width="9.140625" style="88"/>
    <col min="6401" max="6402" width="66.140625" style="88" customWidth="1"/>
    <col min="6403" max="6656" width="9.140625" style="88"/>
    <col min="6657" max="6658" width="66.140625" style="88" customWidth="1"/>
    <col min="6659" max="6912" width="9.140625" style="88"/>
    <col min="6913" max="6914" width="66.140625" style="88" customWidth="1"/>
    <col min="6915" max="7168" width="9.140625" style="88"/>
    <col min="7169" max="7170" width="66.140625" style="88" customWidth="1"/>
    <col min="7171" max="7424" width="9.140625" style="88"/>
    <col min="7425" max="7426" width="66.140625" style="88" customWidth="1"/>
    <col min="7427" max="7680" width="9.140625" style="88"/>
    <col min="7681" max="7682" width="66.140625" style="88" customWidth="1"/>
    <col min="7683" max="7936" width="9.140625" style="88"/>
    <col min="7937" max="7938" width="66.140625" style="88" customWidth="1"/>
    <col min="7939" max="8192" width="9.140625" style="88"/>
    <col min="8193" max="8194" width="66.140625" style="88" customWidth="1"/>
    <col min="8195" max="8448" width="9.140625" style="88"/>
    <col min="8449" max="8450" width="66.140625" style="88" customWidth="1"/>
    <col min="8451" max="8704" width="9.140625" style="88"/>
    <col min="8705" max="8706" width="66.140625" style="88" customWidth="1"/>
    <col min="8707" max="8960" width="9.140625" style="88"/>
    <col min="8961" max="8962" width="66.140625" style="88" customWidth="1"/>
    <col min="8963" max="9216" width="9.140625" style="88"/>
    <col min="9217" max="9218" width="66.140625" style="88" customWidth="1"/>
    <col min="9219" max="9472" width="9.140625" style="88"/>
    <col min="9473" max="9474" width="66.140625" style="88" customWidth="1"/>
    <col min="9475" max="9728" width="9.140625" style="88"/>
    <col min="9729" max="9730" width="66.140625" style="88" customWidth="1"/>
    <col min="9731" max="9984" width="9.140625" style="88"/>
    <col min="9985" max="9986" width="66.140625" style="88" customWidth="1"/>
    <col min="9987" max="10240" width="9.140625" style="88"/>
    <col min="10241" max="10242" width="66.140625" style="88" customWidth="1"/>
    <col min="10243" max="10496" width="9.140625" style="88"/>
    <col min="10497" max="10498" width="66.140625" style="88" customWidth="1"/>
    <col min="10499" max="10752" width="9.140625" style="88"/>
    <col min="10753" max="10754" width="66.140625" style="88" customWidth="1"/>
    <col min="10755" max="11008" width="9.140625" style="88"/>
    <col min="11009" max="11010" width="66.140625" style="88" customWidth="1"/>
    <col min="11011" max="11264" width="9.140625" style="88"/>
    <col min="11265" max="11266" width="66.140625" style="88" customWidth="1"/>
    <col min="11267" max="11520" width="9.140625" style="88"/>
    <col min="11521" max="11522" width="66.140625" style="88" customWidth="1"/>
    <col min="11523" max="11776" width="9.140625" style="88"/>
    <col min="11777" max="11778" width="66.140625" style="88" customWidth="1"/>
    <col min="11779" max="12032" width="9.140625" style="88"/>
    <col min="12033" max="12034" width="66.140625" style="88" customWidth="1"/>
    <col min="12035" max="12288" width="9.140625" style="88"/>
    <col min="12289" max="12290" width="66.140625" style="88" customWidth="1"/>
    <col min="12291" max="12544" width="9.140625" style="88"/>
    <col min="12545" max="12546" width="66.140625" style="88" customWidth="1"/>
    <col min="12547" max="12800" width="9.140625" style="88"/>
    <col min="12801" max="12802" width="66.140625" style="88" customWidth="1"/>
    <col min="12803" max="13056" width="9.140625" style="88"/>
    <col min="13057" max="13058" width="66.140625" style="88" customWidth="1"/>
    <col min="13059" max="13312" width="9.140625" style="88"/>
    <col min="13313" max="13314" width="66.140625" style="88" customWidth="1"/>
    <col min="13315" max="13568" width="9.140625" style="88"/>
    <col min="13569" max="13570" width="66.140625" style="88" customWidth="1"/>
    <col min="13571" max="13824" width="9.140625" style="88"/>
    <col min="13825" max="13826" width="66.140625" style="88" customWidth="1"/>
    <col min="13827" max="14080" width="9.140625" style="88"/>
    <col min="14081" max="14082" width="66.140625" style="88" customWidth="1"/>
    <col min="14083" max="14336" width="9.140625" style="88"/>
    <col min="14337" max="14338" width="66.140625" style="88" customWidth="1"/>
    <col min="14339" max="14592" width="9.140625" style="88"/>
    <col min="14593" max="14594" width="66.140625" style="88" customWidth="1"/>
    <col min="14595" max="14848" width="9.140625" style="88"/>
    <col min="14849" max="14850" width="66.140625" style="88" customWidth="1"/>
    <col min="14851" max="15104" width="9.140625" style="88"/>
    <col min="15105" max="15106" width="66.140625" style="88" customWidth="1"/>
    <col min="15107" max="15360" width="9.140625" style="88"/>
    <col min="15361" max="15362" width="66.140625" style="88" customWidth="1"/>
    <col min="15363" max="15616" width="9.140625" style="88"/>
    <col min="15617" max="15618" width="66.140625" style="88" customWidth="1"/>
    <col min="15619" max="15872" width="9.140625" style="88"/>
    <col min="15873" max="15874" width="66.140625" style="88" customWidth="1"/>
    <col min="15875" max="16128" width="9.140625" style="88"/>
    <col min="16129" max="16130" width="66.140625" style="88" customWidth="1"/>
    <col min="16131" max="16384" width="9.140625" style="88"/>
  </cols>
  <sheetData>
    <row r="1" spans="1:8" ht="18.75" x14ac:dyDescent="0.25">
      <c r="B1" s="33" t="s">
        <v>23</v>
      </c>
    </row>
    <row r="2" spans="1:8" ht="18.75" x14ac:dyDescent="0.3">
      <c r="B2" s="13" t="s">
        <v>8</v>
      </c>
    </row>
    <row r="3" spans="1:8" ht="18.75" x14ac:dyDescent="0.3">
      <c r="B3" s="13" t="str">
        <f>'1. паспорт местоположение'!C3</f>
        <v>от «5» 05 2016 г. № 380</v>
      </c>
    </row>
    <row r="4" spans="1:8" x14ac:dyDescent="0.25">
      <c r="B4" s="36"/>
    </row>
    <row r="5" spans="1:8" ht="18.75" x14ac:dyDescent="0.3">
      <c r="A5" s="297" t="str">
        <f>'1. паспорт местоположение'!A5:C5</f>
        <v>Год раскрытия информации: 2026 год</v>
      </c>
      <c r="B5" s="297"/>
      <c r="C5" s="69"/>
      <c r="D5" s="69"/>
      <c r="E5" s="69"/>
      <c r="F5" s="69"/>
      <c r="G5" s="69"/>
      <c r="H5" s="69"/>
    </row>
    <row r="6" spans="1:8" ht="18.75" x14ac:dyDescent="0.3">
      <c r="A6" s="115"/>
      <c r="B6" s="115"/>
      <c r="C6" s="115"/>
      <c r="D6" s="115"/>
      <c r="E6" s="115"/>
      <c r="F6" s="115"/>
      <c r="G6" s="115"/>
      <c r="H6" s="115"/>
    </row>
    <row r="7" spans="1:8" ht="18.75" x14ac:dyDescent="0.25">
      <c r="A7" s="225" t="s">
        <v>7</v>
      </c>
      <c r="B7" s="225"/>
      <c r="C7" s="114"/>
      <c r="D7" s="114"/>
      <c r="E7" s="114"/>
      <c r="F7" s="114"/>
      <c r="G7" s="114"/>
      <c r="H7" s="114"/>
    </row>
    <row r="8" spans="1:8" ht="18.75" x14ac:dyDescent="0.25">
      <c r="A8" s="114"/>
      <c r="B8" s="114"/>
      <c r="C8" s="114"/>
      <c r="D8" s="114"/>
      <c r="E8" s="114"/>
      <c r="F8" s="114"/>
      <c r="G8" s="114"/>
      <c r="H8" s="114"/>
    </row>
    <row r="9" spans="1:8" x14ac:dyDescent="0.25">
      <c r="A9" s="262" t="str">
        <f>'3.4. Паспорт фин осв ввод'!$A$8</f>
        <v>АО "Электросети Кубани" -"Новороссийскэлектросеть"</v>
      </c>
      <c r="B9" s="262"/>
      <c r="C9" s="112"/>
      <c r="D9" s="112"/>
      <c r="E9" s="112"/>
      <c r="F9" s="112"/>
      <c r="G9" s="112"/>
      <c r="H9" s="112"/>
    </row>
    <row r="10" spans="1:8" x14ac:dyDescent="0.25">
      <c r="A10" s="222" t="s">
        <v>6</v>
      </c>
      <c r="B10" s="222"/>
      <c r="C10" s="113"/>
      <c r="D10" s="113"/>
      <c r="E10" s="113"/>
      <c r="F10" s="113"/>
      <c r="G10" s="113"/>
      <c r="H10" s="113"/>
    </row>
    <row r="11" spans="1:8" ht="18.75" x14ac:dyDescent="0.25">
      <c r="A11" s="114"/>
      <c r="B11" s="114"/>
      <c r="C11" s="114"/>
      <c r="D11" s="114"/>
      <c r="E11" s="114"/>
      <c r="F11" s="114"/>
      <c r="G11" s="114"/>
      <c r="H11" s="114"/>
    </row>
    <row r="12" spans="1:8" ht="30.75" customHeight="1" x14ac:dyDescent="0.25">
      <c r="A12" s="263" t="str">
        <f>IF('1. паспорт местоположение'!A12:C12="","",'1. паспорт местоположение'!A12:C12)</f>
        <v>P_N_Нр_24_ЛК150_7912</v>
      </c>
      <c r="B12" s="263"/>
      <c r="C12" s="112"/>
      <c r="D12" s="112"/>
      <c r="E12" s="112"/>
      <c r="F12" s="112"/>
      <c r="G12" s="112"/>
      <c r="H12" s="112"/>
    </row>
    <row r="13" spans="1:8" x14ac:dyDescent="0.25">
      <c r="A13" s="222" t="s">
        <v>5</v>
      </c>
      <c r="B13" s="222"/>
      <c r="C13" s="113"/>
      <c r="D13" s="113"/>
      <c r="E13" s="113"/>
      <c r="F13" s="113"/>
      <c r="G13" s="113"/>
      <c r="H13" s="113"/>
    </row>
    <row r="14" spans="1:8" ht="18.75" x14ac:dyDescent="0.25">
      <c r="A14" s="9"/>
      <c r="B14" s="9"/>
      <c r="C14" s="9"/>
      <c r="D14" s="9"/>
      <c r="E14" s="9"/>
      <c r="F14" s="9"/>
      <c r="G14" s="9"/>
      <c r="H14" s="9"/>
    </row>
    <row r="15" spans="1:8" ht="34.5" customHeight="1" x14ac:dyDescent="0.25">
      <c r="A15" s="259" t="str">
        <f>'1. паспорт местоположение'!A15:C15</f>
        <v>Электроснабжение ЭПУ потребителей в соответствии с договором на ТП № 3-55-24-3481 г. Новороссийск</v>
      </c>
      <c r="B15" s="259"/>
      <c r="C15" s="112"/>
      <c r="D15" s="112"/>
      <c r="E15" s="112"/>
      <c r="F15" s="112"/>
      <c r="G15" s="112"/>
      <c r="H15" s="112"/>
    </row>
    <row r="16" spans="1:8" x14ac:dyDescent="0.25">
      <c r="A16" s="222" t="s">
        <v>3</v>
      </c>
      <c r="B16" s="222"/>
      <c r="C16" s="113"/>
      <c r="D16" s="113"/>
      <c r="E16" s="113"/>
      <c r="F16" s="113"/>
      <c r="G16" s="113"/>
      <c r="H16" s="113"/>
    </row>
    <row r="17" spans="1:2" x14ac:dyDescent="0.25">
      <c r="B17" s="89"/>
    </row>
    <row r="18" spans="1:2" ht="33.75" customHeight="1" x14ac:dyDescent="0.25">
      <c r="A18" s="296" t="s">
        <v>265</v>
      </c>
      <c r="B18" s="296"/>
    </row>
    <row r="19" spans="1:2" x14ac:dyDescent="0.25">
      <c r="B19" s="36"/>
    </row>
    <row r="20" spans="1:2" ht="16.5" thickBot="1" x14ac:dyDescent="0.3">
      <c r="B20" s="90"/>
    </row>
    <row r="21" spans="1:2" ht="16.5" thickBot="1" x14ac:dyDescent="0.3">
      <c r="A21" s="91" t="s">
        <v>154</v>
      </c>
      <c r="B21" s="92" t="str">
        <f>A15</f>
        <v>Электроснабжение ЭПУ потребителей в соответствии с договором на ТП № 3-55-24-3481 г. Новороссийск</v>
      </c>
    </row>
    <row r="22" spans="1:2" ht="16.5" thickBot="1" x14ac:dyDescent="0.3">
      <c r="A22" s="91" t="s">
        <v>155</v>
      </c>
      <c r="B22" s="92" t="s">
        <v>302</v>
      </c>
    </row>
    <row r="23" spans="1:2" ht="16.5" thickBot="1" x14ac:dyDescent="0.3">
      <c r="A23" s="91" t="s">
        <v>151</v>
      </c>
      <c r="B23" s="93" t="s">
        <v>309</v>
      </c>
    </row>
    <row r="24" spans="1:2" ht="16.5" thickBot="1" x14ac:dyDescent="0.3">
      <c r="A24" s="91" t="s">
        <v>156</v>
      </c>
      <c r="B24" s="93" t="s">
        <v>306</v>
      </c>
    </row>
    <row r="25" spans="1:2" ht="16.5" thickBot="1" x14ac:dyDescent="0.3">
      <c r="A25" s="94" t="s">
        <v>157</v>
      </c>
      <c r="B25" s="188">
        <f>IF('3.2 паспорт описание'!C29="","",'3.2 паспорт описание'!C29)</f>
        <v>2026</v>
      </c>
    </row>
    <row r="26" spans="1:2" ht="16.5" thickBot="1" x14ac:dyDescent="0.3">
      <c r="A26" s="95" t="s">
        <v>158</v>
      </c>
      <c r="B26" s="93" t="str">
        <f>IF('3.2 паспорт описание'!C30="","",'3.2 паспорт описание'!C30)</f>
        <v/>
      </c>
    </row>
    <row r="27" spans="1:2" ht="29.25" thickBot="1" x14ac:dyDescent="0.3">
      <c r="A27" s="101" t="s">
        <v>317</v>
      </c>
      <c r="B27" s="216">
        <f>'1. паспорт местоположение'!C48</f>
        <v>0.36209508499999998</v>
      </c>
    </row>
    <row r="28" spans="1:2" ht="16.5" thickBot="1" x14ac:dyDescent="0.3">
      <c r="A28" s="97" t="s">
        <v>159</v>
      </c>
      <c r="B28" s="97" t="s">
        <v>303</v>
      </c>
    </row>
    <row r="29" spans="1:2" ht="29.25" thickBot="1" x14ac:dyDescent="0.3">
      <c r="A29" s="102" t="s">
        <v>160</v>
      </c>
      <c r="B29" s="93" t="s">
        <v>298</v>
      </c>
    </row>
    <row r="30" spans="1:2" ht="29.25" thickBot="1" x14ac:dyDescent="0.3">
      <c r="A30" s="102" t="s">
        <v>161</v>
      </c>
      <c r="B30" s="93" t="s">
        <v>298</v>
      </c>
    </row>
    <row r="31" spans="1:2" ht="16.5" thickBot="1" x14ac:dyDescent="0.3">
      <c r="A31" s="97" t="s">
        <v>162</v>
      </c>
      <c r="B31" s="93" t="s">
        <v>298</v>
      </c>
    </row>
    <row r="32" spans="1:2" ht="29.25" thickBot="1" x14ac:dyDescent="0.3">
      <c r="A32" s="102" t="s">
        <v>163</v>
      </c>
      <c r="B32" s="93" t="s">
        <v>298</v>
      </c>
    </row>
    <row r="33" spans="1:2" ht="16.5" thickBot="1" x14ac:dyDescent="0.3">
      <c r="A33" s="97" t="s">
        <v>164</v>
      </c>
      <c r="B33" s="93" t="s">
        <v>298</v>
      </c>
    </row>
    <row r="34" spans="1:2" ht="16.5" thickBot="1" x14ac:dyDescent="0.3">
      <c r="A34" s="97" t="s">
        <v>165</v>
      </c>
      <c r="B34" s="204" t="str">
        <f>IF(B33&lt;&gt;"н/д",B33/B27,"н/д")</f>
        <v>н/д</v>
      </c>
    </row>
    <row r="35" spans="1:2" ht="16.5" thickBot="1" x14ac:dyDescent="0.3">
      <c r="A35" s="97" t="s">
        <v>166</v>
      </c>
      <c r="B35" s="217">
        <f>'3.4. Паспорт фин осв ввод'!U24</f>
        <v>0.36209508499999998</v>
      </c>
    </row>
    <row r="36" spans="1:2" ht="16.5" thickBot="1" x14ac:dyDescent="0.3">
      <c r="A36" s="97" t="s">
        <v>167</v>
      </c>
      <c r="B36" s="217">
        <f>'3.4. Паспорт фин осв ввод'!U30*1.18</f>
        <v>0.35022311499999997</v>
      </c>
    </row>
    <row r="37" spans="1:2" ht="29.25" thickBot="1" x14ac:dyDescent="0.3">
      <c r="A37" s="102" t="s">
        <v>168</v>
      </c>
      <c r="B37" s="93" t="s">
        <v>298</v>
      </c>
    </row>
    <row r="38" spans="1:2" ht="16.5" thickBot="1" x14ac:dyDescent="0.3">
      <c r="A38" s="97" t="s">
        <v>164</v>
      </c>
      <c r="B38" s="93" t="s">
        <v>298</v>
      </c>
    </row>
    <row r="39" spans="1:2" ht="16.5" thickBot="1" x14ac:dyDescent="0.3">
      <c r="A39" s="97" t="s">
        <v>165</v>
      </c>
      <c r="B39" s="93" t="s">
        <v>298</v>
      </c>
    </row>
    <row r="40" spans="1:2" ht="16.5" thickBot="1" x14ac:dyDescent="0.3">
      <c r="A40" s="97" t="s">
        <v>166</v>
      </c>
      <c r="B40" s="93" t="s">
        <v>298</v>
      </c>
    </row>
    <row r="41" spans="1:2" ht="16.5" thickBot="1" x14ac:dyDescent="0.3">
      <c r="A41" s="97" t="s">
        <v>167</v>
      </c>
      <c r="B41" s="93" t="s">
        <v>298</v>
      </c>
    </row>
    <row r="42" spans="1:2" ht="29.25" thickBot="1" x14ac:dyDescent="0.3">
      <c r="A42" s="102" t="s">
        <v>169</v>
      </c>
      <c r="B42" s="93" t="s">
        <v>298</v>
      </c>
    </row>
    <row r="43" spans="1:2" ht="16.5" thickBot="1" x14ac:dyDescent="0.3">
      <c r="A43" s="97" t="s">
        <v>164</v>
      </c>
      <c r="B43" s="93" t="s">
        <v>298</v>
      </c>
    </row>
    <row r="44" spans="1:2" ht="16.5" thickBot="1" x14ac:dyDescent="0.3">
      <c r="A44" s="97" t="s">
        <v>165</v>
      </c>
      <c r="B44" s="93" t="s">
        <v>298</v>
      </c>
    </row>
    <row r="45" spans="1:2" ht="16.5" thickBot="1" x14ac:dyDescent="0.3">
      <c r="A45" s="97" t="s">
        <v>166</v>
      </c>
      <c r="B45" s="93" t="s">
        <v>298</v>
      </c>
    </row>
    <row r="46" spans="1:2" ht="16.5" thickBot="1" x14ac:dyDescent="0.3">
      <c r="A46" s="97" t="s">
        <v>167</v>
      </c>
      <c r="B46" s="93" t="s">
        <v>298</v>
      </c>
    </row>
    <row r="47" spans="1:2" ht="29.25" thickBot="1" x14ac:dyDescent="0.3">
      <c r="A47" s="96" t="s">
        <v>170</v>
      </c>
      <c r="B47" s="93" t="s">
        <v>298</v>
      </c>
    </row>
    <row r="48" spans="1:2" ht="16.5" thickBot="1" x14ac:dyDescent="0.3">
      <c r="A48" s="98" t="s">
        <v>162</v>
      </c>
      <c r="B48" s="93" t="s">
        <v>298</v>
      </c>
    </row>
    <row r="49" spans="1:2" ht="16.5" thickBot="1" x14ac:dyDescent="0.3">
      <c r="A49" s="98" t="s">
        <v>171</v>
      </c>
      <c r="B49" s="93" t="s">
        <v>298</v>
      </c>
    </row>
    <row r="50" spans="1:2" ht="16.5" thickBot="1" x14ac:dyDescent="0.3">
      <c r="A50" s="98" t="s">
        <v>172</v>
      </c>
      <c r="B50" s="93" t="s">
        <v>298</v>
      </c>
    </row>
    <row r="51" spans="1:2" ht="16.5" thickBot="1" x14ac:dyDescent="0.3">
      <c r="A51" s="98" t="s">
        <v>173</v>
      </c>
      <c r="B51" s="93" t="s">
        <v>298</v>
      </c>
    </row>
    <row r="52" spans="1:2" ht="16.5" thickBot="1" x14ac:dyDescent="0.3">
      <c r="A52" s="94" t="s">
        <v>174</v>
      </c>
      <c r="B52" s="204" t="str">
        <f>IF(B30&lt;&gt;"н/д",B53/B30,"н/д")</f>
        <v>н/д</v>
      </c>
    </row>
    <row r="53" spans="1:2" ht="16.5" thickBot="1" x14ac:dyDescent="0.3">
      <c r="A53" s="94" t="s">
        <v>175</v>
      </c>
      <c r="B53" s="217">
        <f>B35</f>
        <v>0.36209508499999998</v>
      </c>
    </row>
    <row r="54" spans="1:2" ht="16.5" thickBot="1" x14ac:dyDescent="0.3">
      <c r="A54" s="94" t="s">
        <v>176</v>
      </c>
      <c r="B54" s="204" t="str">
        <f>IF(B30&lt;&gt;"н/д",B55/B30,"н/д")</f>
        <v>н/д</v>
      </c>
    </row>
    <row r="55" spans="1:2" ht="16.5" thickBot="1" x14ac:dyDescent="0.3">
      <c r="A55" s="95" t="s">
        <v>177</v>
      </c>
      <c r="B55" s="217">
        <f>B36</f>
        <v>0.35022311499999997</v>
      </c>
    </row>
    <row r="56" spans="1:2" x14ac:dyDescent="0.25">
      <c r="A56" s="96" t="s">
        <v>178</v>
      </c>
      <c r="B56" s="293" t="s">
        <v>298</v>
      </c>
    </row>
    <row r="57" spans="1:2" x14ac:dyDescent="0.25">
      <c r="A57" s="99" t="s">
        <v>179</v>
      </c>
      <c r="B57" s="294"/>
    </row>
    <row r="58" spans="1:2" x14ac:dyDescent="0.25">
      <c r="A58" s="99" t="s">
        <v>180</v>
      </c>
      <c r="B58" s="294"/>
    </row>
    <row r="59" spans="1:2" x14ac:dyDescent="0.25">
      <c r="A59" s="99" t="s">
        <v>181</v>
      </c>
      <c r="B59" s="294"/>
    </row>
    <row r="60" spans="1:2" x14ac:dyDescent="0.25">
      <c r="A60" s="99" t="s">
        <v>182</v>
      </c>
      <c r="B60" s="294"/>
    </row>
    <row r="61" spans="1:2" ht="16.5" thickBot="1" x14ac:dyDescent="0.3">
      <c r="A61" s="100" t="s">
        <v>183</v>
      </c>
      <c r="B61" s="295"/>
    </row>
    <row r="62" spans="1:2" ht="30.75" thickBot="1" x14ac:dyDescent="0.3">
      <c r="A62" s="98" t="s">
        <v>184</v>
      </c>
      <c r="B62" s="93" t="s">
        <v>298</v>
      </c>
    </row>
    <row r="63" spans="1:2" ht="29.25" thickBot="1" x14ac:dyDescent="0.3">
      <c r="A63" s="94" t="s">
        <v>185</v>
      </c>
      <c r="B63" s="93" t="s">
        <v>298</v>
      </c>
    </row>
    <row r="64" spans="1:2" ht="16.5" thickBot="1" x14ac:dyDescent="0.3">
      <c r="A64" s="98" t="s">
        <v>162</v>
      </c>
      <c r="B64" s="93" t="s">
        <v>298</v>
      </c>
    </row>
    <row r="65" spans="1:2" ht="16.5" thickBot="1" x14ac:dyDescent="0.3">
      <c r="A65" s="98" t="s">
        <v>186</v>
      </c>
      <c r="B65" s="93" t="s">
        <v>298</v>
      </c>
    </row>
    <row r="66" spans="1:2" ht="16.5" thickBot="1" x14ac:dyDescent="0.3">
      <c r="A66" s="98" t="s">
        <v>187</v>
      </c>
      <c r="B66" s="93" t="s">
        <v>298</v>
      </c>
    </row>
    <row r="67" spans="1:2" ht="16.5" thickBot="1" x14ac:dyDescent="0.3">
      <c r="A67" s="103" t="s">
        <v>188</v>
      </c>
      <c r="B67" s="93" t="s">
        <v>298</v>
      </c>
    </row>
    <row r="68" spans="1:2" ht="16.5" thickBot="1" x14ac:dyDescent="0.3">
      <c r="A68" s="94" t="s">
        <v>189</v>
      </c>
      <c r="B68" s="93" t="s">
        <v>298</v>
      </c>
    </row>
    <row r="69" spans="1:2" ht="16.5" thickBot="1" x14ac:dyDescent="0.3">
      <c r="A69" s="99" t="s">
        <v>190</v>
      </c>
      <c r="B69" s="93" t="s">
        <v>298</v>
      </c>
    </row>
    <row r="70" spans="1:2" ht="16.5" thickBot="1" x14ac:dyDescent="0.3">
      <c r="A70" s="99" t="s">
        <v>191</v>
      </c>
      <c r="B70" s="93" t="s">
        <v>298</v>
      </c>
    </row>
    <row r="71" spans="1:2" ht="16.5" thickBot="1" x14ac:dyDescent="0.3">
      <c r="A71" s="99" t="s">
        <v>192</v>
      </c>
      <c r="B71" s="93" t="s">
        <v>298</v>
      </c>
    </row>
    <row r="72" spans="1:2" ht="29.25" thickBot="1" x14ac:dyDescent="0.3">
      <c r="A72" s="104" t="s">
        <v>193</v>
      </c>
      <c r="B72" s="93" t="s">
        <v>298</v>
      </c>
    </row>
    <row r="73" spans="1:2" ht="28.5" x14ac:dyDescent="0.25">
      <c r="A73" s="96" t="s">
        <v>194</v>
      </c>
      <c r="B73" s="293" t="s">
        <v>298</v>
      </c>
    </row>
    <row r="74" spans="1:2" x14ac:dyDescent="0.25">
      <c r="A74" s="99" t="s">
        <v>195</v>
      </c>
      <c r="B74" s="294"/>
    </row>
    <row r="75" spans="1:2" x14ac:dyDescent="0.25">
      <c r="A75" s="99" t="s">
        <v>196</v>
      </c>
      <c r="B75" s="294"/>
    </row>
    <row r="76" spans="1:2" x14ac:dyDescent="0.25">
      <c r="A76" s="99" t="s">
        <v>197</v>
      </c>
      <c r="B76" s="294"/>
    </row>
    <row r="77" spans="1:2" x14ac:dyDescent="0.25">
      <c r="A77" s="99" t="s">
        <v>198</v>
      </c>
      <c r="B77" s="294"/>
    </row>
    <row r="78" spans="1:2" ht="16.5" thickBot="1" x14ac:dyDescent="0.3">
      <c r="A78" s="105" t="s">
        <v>199</v>
      </c>
      <c r="B78" s="295"/>
    </row>
    <row r="81" spans="1:2" x14ac:dyDescent="0.25">
      <c r="A81" s="106"/>
      <c r="B81" s="107"/>
    </row>
    <row r="82" spans="1:2" x14ac:dyDescent="0.25">
      <c r="B82" s="108"/>
    </row>
    <row r="83" spans="1:2" ht="18.75" x14ac:dyDescent="0.3">
      <c r="A83" s="186" t="str">
        <f>'1. паспорт местоположение'!B54</f>
        <v>Главный инженер_______________________________ А.В. Горовой</v>
      </c>
      <c r="B83" s="109"/>
    </row>
  </sheetData>
  <mergeCells count="11">
    <mergeCell ref="A5:B5"/>
    <mergeCell ref="A7:B7"/>
    <mergeCell ref="A9:B9"/>
    <mergeCell ref="A10:B10"/>
    <mergeCell ref="A12:B12"/>
    <mergeCell ref="B73:B78"/>
    <mergeCell ref="A13:B13"/>
    <mergeCell ref="A15:B15"/>
    <mergeCell ref="A16:B16"/>
    <mergeCell ref="A18:B18"/>
    <mergeCell ref="B56:B61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12</vt:i4>
      </vt:variant>
    </vt:vector>
  </HeadingPairs>
  <TitlesOfParts>
    <vt:vector size="19" baseType="lpstr">
      <vt:lpstr>1. паспорт местоположение</vt:lpstr>
      <vt:lpstr>3.1. паспорт Техсостояние ПС</vt:lpstr>
      <vt:lpstr>3.1 паспорт Техсостояние ЛЭП</vt:lpstr>
      <vt:lpstr>3.2 паспорт описание</vt:lpstr>
      <vt:lpstr>3.3. Паспорт сетевой график</vt:lpstr>
      <vt:lpstr>3.4. Паспорт фин осв ввод</vt:lpstr>
      <vt:lpstr>3.5. Общие сведения</vt:lpstr>
      <vt:lpstr>'1. паспорт местоположение'!Print_Area</vt:lpstr>
      <vt:lpstr>'3.1 паспорт Техсостояние ЛЭП'!Print_Area</vt:lpstr>
      <vt:lpstr>'3.1. паспорт Техсостояние ПС'!Print_Area</vt:lpstr>
      <vt:lpstr>'3.2 паспорт описание'!Print_Area</vt:lpstr>
      <vt:lpstr>'3.3. Паспорт сетевой график'!Print_Area</vt:lpstr>
      <vt:lpstr>'3.4. Паспорт фин осв ввод'!Print_Area</vt:lpstr>
      <vt:lpstr>'3.5. Общие сведения'!Print_Area</vt:lpstr>
      <vt:lpstr>'1. паспорт местоположение'!Print_Titles</vt:lpstr>
      <vt:lpstr>'3.2 паспорт описание'!Print_Titles</vt:lpstr>
      <vt:lpstr>'1. паспорт местоположение'!Область_печати</vt:lpstr>
      <vt:lpstr>'3.1 паспорт Техсостояние ЛЭП'!Область_печати</vt:lpstr>
      <vt:lpstr>'3.1. паспорт Техсостояние ПС'!Область_печати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Коровин Евгений Александрович</cp:lastModifiedBy>
  <cp:lastPrinted>2024-11-07T08:45:30Z</cp:lastPrinted>
  <dcterms:created xsi:type="dcterms:W3CDTF">2015-08-16T15:31:05Z</dcterms:created>
  <dcterms:modified xsi:type="dcterms:W3CDTF">2026-08-05T08:26:53Z</dcterms:modified>
</cp:coreProperties>
</file>